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2. Statement of Financial Position\"/>
    </mc:Choice>
  </mc:AlternateContent>
  <xr:revisionPtr revIDLastSave="0" documentId="8_{590C9B78-6262-4394-9C95-FA8FA11B540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'DC33'!$A$1:$AA$62</definedName>
    <definedName name="_xlnm.Print_Area" localSheetId="10">'DC34'!$A$1:$AA$62</definedName>
    <definedName name="_xlnm.Print_Area" localSheetId="15">'DC35'!$A$1:$AA$62</definedName>
    <definedName name="_xlnm.Print_Area" localSheetId="21">'DC36'!$A$1:$AA$62</definedName>
    <definedName name="_xlnm.Print_Area" localSheetId="26">'DC47'!$A$1:$AA$62</definedName>
    <definedName name="_xlnm.Print_Area" localSheetId="0">'LIM331'!$A$1:$AA$62</definedName>
    <definedName name="_xlnm.Print_Area" localSheetId="1">'LIM332'!$A$1:$AA$62</definedName>
    <definedName name="_xlnm.Print_Area" localSheetId="2">'LIM333'!$A$1:$AA$62</definedName>
    <definedName name="_xlnm.Print_Area" localSheetId="3">'LIM334'!$A$1:$AA$62</definedName>
    <definedName name="_xlnm.Print_Area" localSheetId="4">'LIM335'!$A$1:$AA$62</definedName>
    <definedName name="_xlnm.Print_Area" localSheetId="6">'LIM341'!$A$1:$AA$62</definedName>
    <definedName name="_xlnm.Print_Area" localSheetId="7">'LIM343'!$A$1:$AA$62</definedName>
    <definedName name="_xlnm.Print_Area" localSheetId="8">'LIM344'!$A$1:$AA$62</definedName>
    <definedName name="_xlnm.Print_Area" localSheetId="9">'LIM345'!$A$1:$AA$62</definedName>
    <definedName name="_xlnm.Print_Area" localSheetId="11">'LIM351'!$A$1:$AA$62</definedName>
    <definedName name="_xlnm.Print_Area" localSheetId="12">'LIM353'!$A$1:$AA$62</definedName>
    <definedName name="_xlnm.Print_Area" localSheetId="13">'LIM354'!$A$1:$AA$62</definedName>
    <definedName name="_xlnm.Print_Area" localSheetId="14">'LIM355'!$A$1:$AA$62</definedName>
    <definedName name="_xlnm.Print_Area" localSheetId="16">'LIM361'!$A$1:$AA$62</definedName>
    <definedName name="_xlnm.Print_Area" localSheetId="17">'LIM362'!$A$1:$AA$62</definedName>
    <definedName name="_xlnm.Print_Area" localSheetId="18">'LIM366'!$A$1:$AA$62</definedName>
    <definedName name="_xlnm.Print_Area" localSheetId="19">'LIM367'!$A$1:$AA$62</definedName>
    <definedName name="_xlnm.Print_Area" localSheetId="20">'LIM368'!$A$1:$AA$62</definedName>
    <definedName name="_xlnm.Print_Area" localSheetId="22">'LIM471'!$A$1:$AA$62</definedName>
    <definedName name="_xlnm.Print_Area" localSheetId="23">'LIM472'!$A$1:$AA$62</definedName>
    <definedName name="_xlnm.Print_Area" localSheetId="24">'LIM473'!$A$1:$AA$62</definedName>
    <definedName name="_xlnm.Print_Area" localSheetId="25">'LIM476'!$A$1:$AA$62</definedName>
    <definedName name="_xlnm.Print_Area" localSheetId="27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O45" i="2" s="1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Y45" i="2" s="1"/>
  <c r="X38" i="2"/>
  <c r="Z38" i="2" s="1"/>
  <c r="W38" i="2"/>
  <c r="W45" i="2" s="1"/>
  <c r="V38" i="2"/>
  <c r="V45" i="2" s="1"/>
  <c r="U38" i="2"/>
  <c r="T38" i="2"/>
  <c r="S38" i="2"/>
  <c r="S45" i="2" s="1"/>
  <c r="R38" i="2"/>
  <c r="Q38" i="2"/>
  <c r="Q45" i="2" s="1"/>
  <c r="P38" i="2"/>
  <c r="O38" i="2"/>
  <c r="N38" i="2"/>
  <c r="N45" i="2" s="1"/>
  <c r="M38" i="2"/>
  <c r="L38" i="2"/>
  <c r="K38" i="2"/>
  <c r="K45" i="2" s="1"/>
  <c r="J38" i="2"/>
  <c r="I38" i="2"/>
  <c r="I45" i="2" s="1"/>
  <c r="H38" i="2"/>
  <c r="G38" i="2"/>
  <c r="G45" i="2" s="1"/>
  <c r="F38" i="2"/>
  <c r="F45" i="2" s="1"/>
  <c r="E38" i="2"/>
  <c r="D38" i="2"/>
  <c r="C38" i="2"/>
  <c r="C45" i="2" s="1"/>
  <c r="R27" i="2"/>
  <c r="J27" i="2"/>
  <c r="AA26" i="2"/>
  <c r="Y26" i="2"/>
  <c r="X26" i="2"/>
  <c r="Z26" i="2" s="1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AA27" i="2" s="1"/>
  <c r="AA46" i="2" s="1"/>
  <c r="Y14" i="2"/>
  <c r="Y27" i="2" s="1"/>
  <c r="X14" i="2"/>
  <c r="X27" i="2" s="1"/>
  <c r="W14" i="2"/>
  <c r="W27" i="2" s="1"/>
  <c r="V14" i="2"/>
  <c r="V27" i="2" s="1"/>
  <c r="U14" i="2"/>
  <c r="U27" i="2" s="1"/>
  <c r="T14" i="2"/>
  <c r="S14" i="2"/>
  <c r="S27" i="2" s="1"/>
  <c r="R14" i="2"/>
  <c r="Q14" i="2"/>
  <c r="Q27" i="2" s="1"/>
  <c r="P14" i="2"/>
  <c r="P27" i="2" s="1"/>
  <c r="O14" i="2"/>
  <c r="O27" i="2" s="1"/>
  <c r="N14" i="2"/>
  <c r="N27" i="2" s="1"/>
  <c r="M14" i="2"/>
  <c r="M27" i="2" s="1"/>
  <c r="L14" i="2"/>
  <c r="K14" i="2"/>
  <c r="K27" i="2" s="1"/>
  <c r="J14" i="2"/>
  <c r="I14" i="2"/>
  <c r="I27" i="2" s="1"/>
  <c r="H14" i="2"/>
  <c r="H27" i="2" s="1"/>
  <c r="G14" i="2"/>
  <c r="G27" i="2" s="1"/>
  <c r="F14" i="2"/>
  <c r="F27" i="2" s="1"/>
  <c r="E14" i="2"/>
  <c r="E27" i="2" s="1"/>
  <c r="D14" i="2"/>
  <c r="D27" i="2" s="1"/>
  <c r="C14" i="2"/>
  <c r="C27" i="2" s="1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W45" i="3"/>
  <c r="H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Y38" i="3"/>
  <c r="X38" i="3"/>
  <c r="X45" i="3" s="1"/>
  <c r="Z45" i="3" s="1"/>
  <c r="W38" i="3"/>
  <c r="V38" i="3"/>
  <c r="V45" i="3" s="1"/>
  <c r="U38" i="3"/>
  <c r="T38" i="3"/>
  <c r="T45" i="3" s="1"/>
  <c r="S38" i="3"/>
  <c r="R38" i="3"/>
  <c r="R45" i="3" s="1"/>
  <c r="Q38" i="3"/>
  <c r="P38" i="3"/>
  <c r="P45" i="3" s="1"/>
  <c r="O38" i="3"/>
  <c r="O45" i="3" s="1"/>
  <c r="N38" i="3"/>
  <c r="N45" i="3" s="1"/>
  <c r="M38" i="3"/>
  <c r="L38" i="3"/>
  <c r="L45" i="3" s="1"/>
  <c r="K38" i="3"/>
  <c r="J38" i="3"/>
  <c r="J45" i="3" s="1"/>
  <c r="I38" i="3"/>
  <c r="H38" i="3"/>
  <c r="G38" i="3"/>
  <c r="G45" i="3" s="1"/>
  <c r="F38" i="3"/>
  <c r="F45" i="3" s="1"/>
  <c r="E38" i="3"/>
  <c r="D38" i="3"/>
  <c r="D45" i="3" s="1"/>
  <c r="C38" i="3"/>
  <c r="S27" i="3"/>
  <c r="J27" i="3"/>
  <c r="J46" i="3" s="1"/>
  <c r="AA26" i="3"/>
  <c r="Y26" i="3"/>
  <c r="X26" i="3"/>
  <c r="Z26" i="3" s="1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AA27" i="3" s="1"/>
  <c r="Y14" i="3"/>
  <c r="Y27" i="3" s="1"/>
  <c r="X14" i="3"/>
  <c r="X27" i="3" s="1"/>
  <c r="W14" i="3"/>
  <c r="W27" i="3" s="1"/>
  <c r="V14" i="3"/>
  <c r="V27" i="3" s="1"/>
  <c r="U14" i="3"/>
  <c r="U27" i="3" s="1"/>
  <c r="T14" i="3"/>
  <c r="S14" i="3"/>
  <c r="R14" i="3"/>
  <c r="R27" i="3" s="1"/>
  <c r="R46" i="3" s="1"/>
  <c r="Q14" i="3"/>
  <c r="Q27" i="3" s="1"/>
  <c r="P14" i="3"/>
  <c r="P27" i="3" s="1"/>
  <c r="O14" i="3"/>
  <c r="O27" i="3" s="1"/>
  <c r="O46" i="3" s="1"/>
  <c r="N14" i="3"/>
  <c r="N27" i="3" s="1"/>
  <c r="M14" i="3"/>
  <c r="M27" i="3" s="1"/>
  <c r="L14" i="3"/>
  <c r="K14" i="3"/>
  <c r="K27" i="3" s="1"/>
  <c r="J14" i="3"/>
  <c r="I14" i="3"/>
  <c r="I27" i="3" s="1"/>
  <c r="H14" i="3"/>
  <c r="H27" i="3" s="1"/>
  <c r="G14" i="3"/>
  <c r="G27" i="3" s="1"/>
  <c r="G46" i="3" s="1"/>
  <c r="F14" i="3"/>
  <c r="F27" i="3" s="1"/>
  <c r="E14" i="3"/>
  <c r="E27" i="3" s="1"/>
  <c r="D14" i="3"/>
  <c r="C14" i="3"/>
  <c r="C27" i="3" s="1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X45" i="4"/>
  <c r="Z45" i="4" s="1"/>
  <c r="AA44" i="4"/>
  <c r="Y44" i="4"/>
  <c r="Y45" i="4" s="1"/>
  <c r="X44" i="4"/>
  <c r="Z44" i="4" s="1"/>
  <c r="W44" i="4"/>
  <c r="V44" i="4"/>
  <c r="U44" i="4"/>
  <c r="T44" i="4"/>
  <c r="S44" i="4"/>
  <c r="R44" i="4"/>
  <c r="Q44" i="4"/>
  <c r="Q45" i="4" s="1"/>
  <c r="P44" i="4"/>
  <c r="O44" i="4"/>
  <c r="N44" i="4"/>
  <c r="M44" i="4"/>
  <c r="L44" i="4"/>
  <c r="K44" i="4"/>
  <c r="J44" i="4"/>
  <c r="I44" i="4"/>
  <c r="I45" i="4" s="1"/>
  <c r="H44" i="4"/>
  <c r="G44" i="4"/>
  <c r="F44" i="4"/>
  <c r="E44" i="4"/>
  <c r="D44" i="4"/>
  <c r="C44" i="4"/>
  <c r="AA38" i="4"/>
  <c r="Z38" i="4"/>
  <c r="Y38" i="4"/>
  <c r="X38" i="4"/>
  <c r="W38" i="4"/>
  <c r="W45" i="4" s="1"/>
  <c r="V38" i="4"/>
  <c r="U38" i="4"/>
  <c r="U45" i="4" s="1"/>
  <c r="T38" i="4"/>
  <c r="T45" i="4" s="1"/>
  <c r="S38" i="4"/>
  <c r="R38" i="4"/>
  <c r="R45" i="4" s="1"/>
  <c r="Q38" i="4"/>
  <c r="P38" i="4"/>
  <c r="P45" i="4" s="1"/>
  <c r="O38" i="4"/>
  <c r="O45" i="4" s="1"/>
  <c r="N38" i="4"/>
  <c r="M38" i="4"/>
  <c r="M45" i="4" s="1"/>
  <c r="L38" i="4"/>
  <c r="L45" i="4" s="1"/>
  <c r="K38" i="4"/>
  <c r="J38" i="4"/>
  <c r="J45" i="4" s="1"/>
  <c r="I38" i="4"/>
  <c r="H38" i="4"/>
  <c r="H45" i="4" s="1"/>
  <c r="G38" i="4"/>
  <c r="G45" i="4" s="1"/>
  <c r="F38" i="4"/>
  <c r="E38" i="4"/>
  <c r="E45" i="4" s="1"/>
  <c r="D38" i="4"/>
  <c r="D45" i="4" s="1"/>
  <c r="C38" i="4"/>
  <c r="K27" i="4"/>
  <c r="AA26" i="4"/>
  <c r="Y26" i="4"/>
  <c r="X26" i="4"/>
  <c r="Z26" i="4" s="1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AA27" i="4" s="1"/>
  <c r="Y14" i="4"/>
  <c r="Y27" i="4" s="1"/>
  <c r="X14" i="4"/>
  <c r="X27" i="4" s="1"/>
  <c r="W14" i="4"/>
  <c r="W27" i="4" s="1"/>
  <c r="V14" i="4"/>
  <c r="V27" i="4" s="1"/>
  <c r="U14" i="4"/>
  <c r="U27" i="4" s="1"/>
  <c r="T14" i="4"/>
  <c r="S14" i="4"/>
  <c r="S27" i="4" s="1"/>
  <c r="R14" i="4"/>
  <c r="R27" i="4" s="1"/>
  <c r="R46" i="4" s="1"/>
  <c r="Q14" i="4"/>
  <c r="Q27" i="4" s="1"/>
  <c r="P14" i="4"/>
  <c r="P27" i="4" s="1"/>
  <c r="O14" i="4"/>
  <c r="O27" i="4" s="1"/>
  <c r="N14" i="4"/>
  <c r="N27" i="4" s="1"/>
  <c r="M14" i="4"/>
  <c r="M27" i="4" s="1"/>
  <c r="L14" i="4"/>
  <c r="K14" i="4"/>
  <c r="J14" i="4"/>
  <c r="J27" i="4" s="1"/>
  <c r="J46" i="4" s="1"/>
  <c r="I14" i="4"/>
  <c r="I27" i="4" s="1"/>
  <c r="H14" i="4"/>
  <c r="H27" i="4" s="1"/>
  <c r="G14" i="4"/>
  <c r="G27" i="4" s="1"/>
  <c r="F14" i="4"/>
  <c r="F27" i="4" s="1"/>
  <c r="E14" i="4"/>
  <c r="E27" i="4" s="1"/>
  <c r="D14" i="4"/>
  <c r="C14" i="4"/>
  <c r="C27" i="4" s="1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X45" i="5"/>
  <c r="AA44" i="5"/>
  <c r="Z44" i="5"/>
  <c r="Y44" i="5"/>
  <c r="Y45" i="5" s="1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I45" i="5" s="1"/>
  <c r="H44" i="5"/>
  <c r="G44" i="5"/>
  <c r="F44" i="5"/>
  <c r="E44" i="5"/>
  <c r="D44" i="5"/>
  <c r="C44" i="5"/>
  <c r="AA38" i="5"/>
  <c r="Z38" i="5"/>
  <c r="Y38" i="5"/>
  <c r="X38" i="5"/>
  <c r="W38" i="5"/>
  <c r="W45" i="5" s="1"/>
  <c r="V38" i="5"/>
  <c r="U38" i="5"/>
  <c r="U45" i="5" s="1"/>
  <c r="T38" i="5"/>
  <c r="T45" i="5" s="1"/>
  <c r="S38" i="5"/>
  <c r="R38" i="5"/>
  <c r="R45" i="5" s="1"/>
  <c r="Q38" i="5"/>
  <c r="Q45" i="5" s="1"/>
  <c r="P38" i="5"/>
  <c r="P45" i="5" s="1"/>
  <c r="O38" i="5"/>
  <c r="O45" i="5" s="1"/>
  <c r="N38" i="5"/>
  <c r="M38" i="5"/>
  <c r="M45" i="5" s="1"/>
  <c r="L38" i="5"/>
  <c r="L45" i="5" s="1"/>
  <c r="K38" i="5"/>
  <c r="J38" i="5"/>
  <c r="J45" i="5" s="1"/>
  <c r="I38" i="5"/>
  <c r="H38" i="5"/>
  <c r="H45" i="5" s="1"/>
  <c r="G38" i="5"/>
  <c r="G45" i="5" s="1"/>
  <c r="F38" i="5"/>
  <c r="E38" i="5"/>
  <c r="E45" i="5" s="1"/>
  <c r="D38" i="5"/>
  <c r="D45" i="5" s="1"/>
  <c r="C38" i="5"/>
  <c r="N27" i="5"/>
  <c r="J27" i="5"/>
  <c r="J46" i="5" s="1"/>
  <c r="AA26" i="5"/>
  <c r="Y26" i="5"/>
  <c r="X26" i="5"/>
  <c r="Z26" i="5" s="1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Y14" i="5"/>
  <c r="Y27" i="5" s="1"/>
  <c r="X14" i="5"/>
  <c r="W14" i="5"/>
  <c r="W27" i="5" s="1"/>
  <c r="V14" i="5"/>
  <c r="V27" i="5" s="1"/>
  <c r="U14" i="5"/>
  <c r="U27" i="5" s="1"/>
  <c r="T14" i="5"/>
  <c r="T27" i="5" s="1"/>
  <c r="T46" i="5" s="1"/>
  <c r="S14" i="5"/>
  <c r="R14" i="5"/>
  <c r="R27" i="5" s="1"/>
  <c r="R46" i="5" s="1"/>
  <c r="Q14" i="5"/>
  <c r="Q27" i="5" s="1"/>
  <c r="P14" i="5"/>
  <c r="P27" i="5" s="1"/>
  <c r="O14" i="5"/>
  <c r="O27" i="5" s="1"/>
  <c r="N14" i="5"/>
  <c r="M14" i="5"/>
  <c r="M27" i="5" s="1"/>
  <c r="L14" i="5"/>
  <c r="L27" i="5" s="1"/>
  <c r="K14" i="5"/>
  <c r="K27" i="5" s="1"/>
  <c r="J14" i="5"/>
  <c r="I14" i="5"/>
  <c r="I27" i="5" s="1"/>
  <c r="H14" i="5"/>
  <c r="H27" i="5" s="1"/>
  <c r="G14" i="5"/>
  <c r="G27" i="5" s="1"/>
  <c r="F14" i="5"/>
  <c r="F27" i="5" s="1"/>
  <c r="E14" i="5"/>
  <c r="E27" i="5" s="1"/>
  <c r="D14" i="5"/>
  <c r="D27" i="5" s="1"/>
  <c r="D46" i="5" s="1"/>
  <c r="C14" i="5"/>
  <c r="AA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W45" i="6"/>
  <c r="G45" i="6"/>
  <c r="AA44" i="6"/>
  <c r="Y44" i="6"/>
  <c r="X44" i="6"/>
  <c r="Z44" i="6" s="1"/>
  <c r="W44" i="6"/>
  <c r="V44" i="6"/>
  <c r="U44" i="6"/>
  <c r="T44" i="6"/>
  <c r="S44" i="6"/>
  <c r="R44" i="6"/>
  <c r="Q44" i="6"/>
  <c r="P44" i="6"/>
  <c r="P45" i="6" s="1"/>
  <c r="O44" i="6"/>
  <c r="N44" i="6"/>
  <c r="M44" i="6"/>
  <c r="L44" i="6"/>
  <c r="K44" i="6"/>
  <c r="J44" i="6"/>
  <c r="I44" i="6"/>
  <c r="H44" i="6"/>
  <c r="H45" i="6" s="1"/>
  <c r="G44" i="6"/>
  <c r="F44" i="6"/>
  <c r="E44" i="6"/>
  <c r="D44" i="6"/>
  <c r="C44" i="6"/>
  <c r="AA38" i="6"/>
  <c r="AA45" i="6" s="1"/>
  <c r="Y38" i="6"/>
  <c r="X38" i="6"/>
  <c r="Z38" i="6" s="1"/>
  <c r="W38" i="6"/>
  <c r="V38" i="6"/>
  <c r="U38" i="6"/>
  <c r="U45" i="6" s="1"/>
  <c r="T38" i="6"/>
  <c r="T45" i="6" s="1"/>
  <c r="S38" i="6"/>
  <c r="R38" i="6"/>
  <c r="R45" i="6" s="1"/>
  <c r="Q38" i="6"/>
  <c r="Q45" i="6" s="1"/>
  <c r="P38" i="6"/>
  <c r="O38" i="6"/>
  <c r="O45" i="6" s="1"/>
  <c r="N38" i="6"/>
  <c r="M38" i="6"/>
  <c r="M45" i="6" s="1"/>
  <c r="L38" i="6"/>
  <c r="L45" i="6" s="1"/>
  <c r="K38" i="6"/>
  <c r="K45" i="6" s="1"/>
  <c r="J38" i="6"/>
  <c r="J45" i="6" s="1"/>
  <c r="I38" i="6"/>
  <c r="I45" i="6" s="1"/>
  <c r="H38" i="6"/>
  <c r="G38" i="6"/>
  <c r="F38" i="6"/>
  <c r="E38" i="6"/>
  <c r="E45" i="6" s="1"/>
  <c r="D38" i="6"/>
  <c r="D45" i="6" s="1"/>
  <c r="C38" i="6"/>
  <c r="S27" i="6"/>
  <c r="AA26" i="6"/>
  <c r="Y26" i="6"/>
  <c r="X26" i="6"/>
  <c r="Z26" i="6" s="1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AA27" i="6" s="1"/>
  <c r="Y14" i="6"/>
  <c r="Y27" i="6" s="1"/>
  <c r="X14" i="6"/>
  <c r="Z14" i="6" s="1"/>
  <c r="W14" i="6"/>
  <c r="W27" i="6" s="1"/>
  <c r="W46" i="6" s="1"/>
  <c r="V14" i="6"/>
  <c r="U14" i="6"/>
  <c r="U27" i="6" s="1"/>
  <c r="U46" i="6" s="1"/>
  <c r="T14" i="6"/>
  <c r="T27" i="6" s="1"/>
  <c r="S14" i="6"/>
  <c r="R14" i="6"/>
  <c r="R27" i="6" s="1"/>
  <c r="Q14" i="6"/>
  <c r="Q27" i="6" s="1"/>
  <c r="P14" i="6"/>
  <c r="P27" i="6" s="1"/>
  <c r="O14" i="6"/>
  <c r="O27" i="6" s="1"/>
  <c r="O46" i="6" s="1"/>
  <c r="N14" i="6"/>
  <c r="N27" i="6" s="1"/>
  <c r="M14" i="6"/>
  <c r="M27" i="6" s="1"/>
  <c r="M46" i="6" s="1"/>
  <c r="L14" i="6"/>
  <c r="L27" i="6" s="1"/>
  <c r="K14" i="6"/>
  <c r="K27" i="6" s="1"/>
  <c r="J14" i="6"/>
  <c r="J27" i="6" s="1"/>
  <c r="I14" i="6"/>
  <c r="I27" i="6" s="1"/>
  <c r="H14" i="6"/>
  <c r="G14" i="6"/>
  <c r="G27" i="6" s="1"/>
  <c r="G46" i="6" s="1"/>
  <c r="F14" i="6"/>
  <c r="E14" i="6"/>
  <c r="E27" i="6" s="1"/>
  <c r="E46" i="6" s="1"/>
  <c r="D14" i="6"/>
  <c r="D27" i="6" s="1"/>
  <c r="C14" i="6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Y45" i="7"/>
  <c r="D45" i="7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AA45" i="7" s="1"/>
  <c r="Y38" i="7"/>
  <c r="X38" i="7"/>
  <c r="X45" i="7" s="1"/>
  <c r="Z45" i="7" s="1"/>
  <c r="W38" i="7"/>
  <c r="W45" i="7" s="1"/>
  <c r="V38" i="7"/>
  <c r="U38" i="7"/>
  <c r="U45" i="7" s="1"/>
  <c r="T38" i="7"/>
  <c r="T45" i="7" s="1"/>
  <c r="S38" i="7"/>
  <c r="S45" i="7" s="1"/>
  <c r="R38" i="7"/>
  <c r="R45" i="7" s="1"/>
  <c r="Q38" i="7"/>
  <c r="Q45" i="7" s="1"/>
  <c r="P38" i="7"/>
  <c r="P45" i="7" s="1"/>
  <c r="O38" i="7"/>
  <c r="O45" i="7" s="1"/>
  <c r="N38" i="7"/>
  <c r="M38" i="7"/>
  <c r="L38" i="7"/>
  <c r="L45" i="7" s="1"/>
  <c r="K38" i="7"/>
  <c r="K45" i="7" s="1"/>
  <c r="J38" i="7"/>
  <c r="J45" i="7" s="1"/>
  <c r="I38" i="7"/>
  <c r="I45" i="7" s="1"/>
  <c r="H38" i="7"/>
  <c r="G38" i="7"/>
  <c r="G45" i="7" s="1"/>
  <c r="F38" i="7"/>
  <c r="E38" i="7"/>
  <c r="E45" i="7" s="1"/>
  <c r="D38" i="7"/>
  <c r="C38" i="7"/>
  <c r="C45" i="7" s="1"/>
  <c r="S27" i="7"/>
  <c r="AA26" i="7"/>
  <c r="Y26" i="7"/>
  <c r="X26" i="7"/>
  <c r="Z26" i="7" s="1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AA27" i="7" s="1"/>
  <c r="Y14" i="7"/>
  <c r="Y27" i="7" s="1"/>
  <c r="X14" i="7"/>
  <c r="W14" i="7"/>
  <c r="W27" i="7" s="1"/>
  <c r="W46" i="7" s="1"/>
  <c r="V14" i="7"/>
  <c r="V27" i="7" s="1"/>
  <c r="U14" i="7"/>
  <c r="U27" i="7" s="1"/>
  <c r="U46" i="7" s="1"/>
  <c r="T14" i="7"/>
  <c r="S14" i="7"/>
  <c r="R14" i="7"/>
  <c r="R27" i="7" s="1"/>
  <c r="Q14" i="7"/>
  <c r="Q27" i="7" s="1"/>
  <c r="P14" i="7"/>
  <c r="P27" i="7" s="1"/>
  <c r="O14" i="7"/>
  <c r="O27" i="7" s="1"/>
  <c r="O46" i="7" s="1"/>
  <c r="N14" i="7"/>
  <c r="N27" i="7" s="1"/>
  <c r="M14" i="7"/>
  <c r="M27" i="7" s="1"/>
  <c r="L14" i="7"/>
  <c r="L27" i="7" s="1"/>
  <c r="K14" i="7"/>
  <c r="K27" i="7" s="1"/>
  <c r="J14" i="7"/>
  <c r="J27" i="7" s="1"/>
  <c r="I14" i="7"/>
  <c r="I27" i="7" s="1"/>
  <c r="H14" i="7"/>
  <c r="H27" i="7" s="1"/>
  <c r="G14" i="7"/>
  <c r="G27" i="7" s="1"/>
  <c r="F14" i="7"/>
  <c r="E14" i="7"/>
  <c r="E27" i="7" s="1"/>
  <c r="E46" i="7" s="1"/>
  <c r="D14" i="7"/>
  <c r="C14" i="7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X45" i="8"/>
  <c r="Z45" i="8" s="1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G45" i="8" s="1"/>
  <c r="F44" i="8"/>
  <c r="E44" i="8"/>
  <c r="D44" i="8"/>
  <c r="C44" i="8"/>
  <c r="AA38" i="8"/>
  <c r="Y38" i="8"/>
  <c r="Y45" i="8" s="1"/>
  <c r="X38" i="8"/>
  <c r="Z38" i="8" s="1"/>
  <c r="W38" i="8"/>
  <c r="W45" i="8" s="1"/>
  <c r="V38" i="8"/>
  <c r="V45" i="8" s="1"/>
  <c r="U38" i="8"/>
  <c r="U45" i="8" s="1"/>
  <c r="T38" i="8"/>
  <c r="S38" i="8"/>
  <c r="S45" i="8" s="1"/>
  <c r="R38" i="8"/>
  <c r="Q38" i="8"/>
  <c r="Q45" i="8" s="1"/>
  <c r="P38" i="8"/>
  <c r="P45" i="8" s="1"/>
  <c r="O38" i="8"/>
  <c r="N38" i="8"/>
  <c r="N45" i="8" s="1"/>
  <c r="M38" i="8"/>
  <c r="L38" i="8"/>
  <c r="K38" i="8"/>
  <c r="J38" i="8"/>
  <c r="I38" i="8"/>
  <c r="I45" i="8" s="1"/>
  <c r="H38" i="8"/>
  <c r="G38" i="8"/>
  <c r="F38" i="8"/>
  <c r="F45" i="8" s="1"/>
  <c r="E38" i="8"/>
  <c r="E45" i="8" s="1"/>
  <c r="D38" i="8"/>
  <c r="D45" i="8" s="1"/>
  <c r="C38" i="8"/>
  <c r="R27" i="8"/>
  <c r="AA26" i="8"/>
  <c r="Y26" i="8"/>
  <c r="X26" i="8"/>
  <c r="Z26" i="8" s="1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Y14" i="8"/>
  <c r="Y27" i="8" s="1"/>
  <c r="X14" i="8"/>
  <c r="W14" i="8"/>
  <c r="W27" i="8" s="1"/>
  <c r="V14" i="8"/>
  <c r="V27" i="8" s="1"/>
  <c r="V46" i="8" s="1"/>
  <c r="U14" i="8"/>
  <c r="U27" i="8" s="1"/>
  <c r="T14" i="8"/>
  <c r="T27" i="8" s="1"/>
  <c r="S14" i="8"/>
  <c r="R14" i="8"/>
  <c r="Q14" i="8"/>
  <c r="Q27" i="8" s="1"/>
  <c r="P14" i="8"/>
  <c r="P27" i="8" s="1"/>
  <c r="P46" i="8" s="1"/>
  <c r="O14" i="8"/>
  <c r="O27" i="8" s="1"/>
  <c r="N14" i="8"/>
  <c r="N27" i="8" s="1"/>
  <c r="N46" i="8" s="1"/>
  <c r="M14" i="8"/>
  <c r="M27" i="8" s="1"/>
  <c r="L14" i="8"/>
  <c r="L27" i="8" s="1"/>
  <c r="K14" i="8"/>
  <c r="J14" i="8"/>
  <c r="J27" i="8" s="1"/>
  <c r="I14" i="8"/>
  <c r="I27" i="8" s="1"/>
  <c r="H14" i="8"/>
  <c r="H27" i="8" s="1"/>
  <c r="G14" i="8"/>
  <c r="G27" i="8" s="1"/>
  <c r="F14" i="8"/>
  <c r="E14" i="8"/>
  <c r="E27" i="8" s="1"/>
  <c r="D14" i="8"/>
  <c r="C14" i="8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W45" i="9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M45" i="9" s="1"/>
  <c r="L44" i="9"/>
  <c r="K44" i="9"/>
  <c r="K45" i="9" s="1"/>
  <c r="J44" i="9"/>
  <c r="I44" i="9"/>
  <c r="H44" i="9"/>
  <c r="H45" i="9" s="1"/>
  <c r="G44" i="9"/>
  <c r="F44" i="9"/>
  <c r="E44" i="9"/>
  <c r="D44" i="9"/>
  <c r="C44" i="9"/>
  <c r="AA38" i="9"/>
  <c r="Y38" i="9"/>
  <c r="X38" i="9"/>
  <c r="Z38" i="9" s="1"/>
  <c r="W38" i="9"/>
  <c r="V38" i="9"/>
  <c r="V45" i="9" s="1"/>
  <c r="U38" i="9"/>
  <c r="T38" i="9"/>
  <c r="T45" i="9" s="1"/>
  <c r="S38" i="9"/>
  <c r="R38" i="9"/>
  <c r="R45" i="9" s="1"/>
  <c r="Q38" i="9"/>
  <c r="Q45" i="9" s="1"/>
  <c r="P38" i="9"/>
  <c r="P45" i="9" s="1"/>
  <c r="O38" i="9"/>
  <c r="O45" i="9" s="1"/>
  <c r="N38" i="9"/>
  <c r="N45" i="9" s="1"/>
  <c r="M38" i="9"/>
  <c r="L38" i="9"/>
  <c r="L45" i="9" s="1"/>
  <c r="K38" i="9"/>
  <c r="J38" i="9"/>
  <c r="J45" i="9" s="1"/>
  <c r="I38" i="9"/>
  <c r="H38" i="9"/>
  <c r="G38" i="9"/>
  <c r="G45" i="9" s="1"/>
  <c r="F38" i="9"/>
  <c r="F45" i="9" s="1"/>
  <c r="E38" i="9"/>
  <c r="D38" i="9"/>
  <c r="D45" i="9" s="1"/>
  <c r="C38" i="9"/>
  <c r="AA26" i="9"/>
  <c r="Y26" i="9"/>
  <c r="X26" i="9"/>
  <c r="Z26" i="9" s="1"/>
  <c r="W26" i="9"/>
  <c r="V26" i="9"/>
  <c r="V27" i="9" s="1"/>
  <c r="V46" i="9" s="1"/>
  <c r="U26" i="9"/>
  <c r="T26" i="9"/>
  <c r="S26" i="9"/>
  <c r="R26" i="9"/>
  <c r="Q26" i="9"/>
  <c r="P26" i="9"/>
  <c r="O26" i="9"/>
  <c r="N26" i="9"/>
  <c r="M26" i="9"/>
  <c r="L26" i="9"/>
  <c r="K26" i="9"/>
  <c r="K27" i="9" s="1"/>
  <c r="K46" i="9" s="1"/>
  <c r="J26" i="9"/>
  <c r="I26" i="9"/>
  <c r="H26" i="9"/>
  <c r="G26" i="9"/>
  <c r="F26" i="9"/>
  <c r="E26" i="9"/>
  <c r="D26" i="9"/>
  <c r="C26" i="9"/>
  <c r="C27" i="9" s="1"/>
  <c r="AA14" i="9"/>
  <c r="Z14" i="9"/>
  <c r="Y14" i="9"/>
  <c r="X14" i="9"/>
  <c r="W14" i="9"/>
  <c r="W27" i="9" s="1"/>
  <c r="W46" i="9" s="1"/>
  <c r="V14" i="9"/>
  <c r="U14" i="9"/>
  <c r="U27" i="9" s="1"/>
  <c r="T14" i="9"/>
  <c r="T27" i="9" s="1"/>
  <c r="T46" i="9" s="1"/>
  <c r="S14" i="9"/>
  <c r="S27" i="9" s="1"/>
  <c r="R14" i="9"/>
  <c r="R27" i="9" s="1"/>
  <c r="Q14" i="9"/>
  <c r="P14" i="9"/>
  <c r="P27" i="9" s="1"/>
  <c r="O14" i="9"/>
  <c r="O27" i="9" s="1"/>
  <c r="N14" i="9"/>
  <c r="M14" i="9"/>
  <c r="M27" i="9" s="1"/>
  <c r="L14" i="9"/>
  <c r="L27" i="9" s="1"/>
  <c r="L46" i="9" s="1"/>
  <c r="K14" i="9"/>
  <c r="J14" i="9"/>
  <c r="J27" i="9" s="1"/>
  <c r="I14" i="9"/>
  <c r="H14" i="9"/>
  <c r="G14" i="9"/>
  <c r="G27" i="9" s="1"/>
  <c r="F14" i="9"/>
  <c r="E14" i="9"/>
  <c r="E27" i="9" s="1"/>
  <c r="D14" i="9"/>
  <c r="C14" i="9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I45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P45" i="10" s="1"/>
  <c r="O44" i="10"/>
  <c r="N44" i="10"/>
  <c r="M44" i="10"/>
  <c r="L44" i="10"/>
  <c r="K44" i="10"/>
  <c r="J44" i="10"/>
  <c r="I44" i="10"/>
  <c r="H44" i="10"/>
  <c r="H45" i="10" s="1"/>
  <c r="G44" i="10"/>
  <c r="F44" i="10"/>
  <c r="E44" i="10"/>
  <c r="D44" i="10"/>
  <c r="C44" i="10"/>
  <c r="AA38" i="10"/>
  <c r="AA45" i="10" s="1"/>
  <c r="Y38" i="10"/>
  <c r="Y45" i="10" s="1"/>
  <c r="X38" i="10"/>
  <c r="W38" i="10"/>
  <c r="W45" i="10" s="1"/>
  <c r="V38" i="10"/>
  <c r="V45" i="10" s="1"/>
  <c r="U38" i="10"/>
  <c r="T38" i="10"/>
  <c r="S38" i="10"/>
  <c r="S45" i="10" s="1"/>
  <c r="R38" i="10"/>
  <c r="R45" i="10" s="1"/>
  <c r="Q38" i="10"/>
  <c r="Q45" i="10" s="1"/>
  <c r="P38" i="10"/>
  <c r="O38" i="10"/>
  <c r="O45" i="10" s="1"/>
  <c r="N38" i="10"/>
  <c r="N45" i="10" s="1"/>
  <c r="M38" i="10"/>
  <c r="L38" i="10"/>
  <c r="L45" i="10" s="1"/>
  <c r="K38" i="10"/>
  <c r="K45" i="10" s="1"/>
  <c r="J38" i="10"/>
  <c r="I38" i="10"/>
  <c r="H38" i="10"/>
  <c r="G38" i="10"/>
  <c r="G45" i="10" s="1"/>
  <c r="F38" i="10"/>
  <c r="F45" i="10" s="1"/>
  <c r="E38" i="10"/>
  <c r="D38" i="10"/>
  <c r="D45" i="10" s="1"/>
  <c r="C38" i="10"/>
  <c r="C45" i="10" s="1"/>
  <c r="R27" i="10"/>
  <c r="D27" i="10"/>
  <c r="D46" i="10" s="1"/>
  <c r="AA26" i="10"/>
  <c r="Y26" i="10"/>
  <c r="X26" i="10"/>
  <c r="Z26" i="10" s="1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Y14" i="10"/>
  <c r="Y27" i="10" s="1"/>
  <c r="X14" i="10"/>
  <c r="X27" i="10" s="1"/>
  <c r="W14" i="10"/>
  <c r="W27" i="10" s="1"/>
  <c r="V14" i="10"/>
  <c r="V27" i="10" s="1"/>
  <c r="U14" i="10"/>
  <c r="U27" i="10" s="1"/>
  <c r="T14" i="10"/>
  <c r="T27" i="10" s="1"/>
  <c r="S14" i="10"/>
  <c r="R14" i="10"/>
  <c r="Q14" i="10"/>
  <c r="Q27" i="10" s="1"/>
  <c r="P14" i="10"/>
  <c r="P27" i="10" s="1"/>
  <c r="O14" i="10"/>
  <c r="O27" i="10" s="1"/>
  <c r="N14" i="10"/>
  <c r="N27" i="10" s="1"/>
  <c r="M14" i="10"/>
  <c r="M27" i="10" s="1"/>
  <c r="L14" i="10"/>
  <c r="L27" i="10" s="1"/>
  <c r="K14" i="10"/>
  <c r="J14" i="10"/>
  <c r="J27" i="10" s="1"/>
  <c r="I14" i="10"/>
  <c r="I27" i="10" s="1"/>
  <c r="H14" i="10"/>
  <c r="H27" i="10" s="1"/>
  <c r="G14" i="10"/>
  <c r="G27" i="10" s="1"/>
  <c r="G46" i="10" s="1"/>
  <c r="F14" i="10"/>
  <c r="F27" i="10" s="1"/>
  <c r="E14" i="10"/>
  <c r="E27" i="10" s="1"/>
  <c r="D14" i="10"/>
  <c r="C14" i="10"/>
  <c r="C27" i="10" s="1"/>
  <c r="AA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G45" i="11"/>
  <c r="AA44" i="11"/>
  <c r="Z44" i="11"/>
  <c r="Y44" i="11"/>
  <c r="X44" i="11"/>
  <c r="X45" i="11" s="1"/>
  <c r="W44" i="11"/>
  <c r="V44" i="11"/>
  <c r="U44" i="11"/>
  <c r="T44" i="11"/>
  <c r="S44" i="11"/>
  <c r="R44" i="11"/>
  <c r="Q44" i="11"/>
  <c r="P44" i="11"/>
  <c r="P45" i="11" s="1"/>
  <c r="O44" i="11"/>
  <c r="N44" i="11"/>
  <c r="M44" i="11"/>
  <c r="L44" i="11"/>
  <c r="K44" i="11"/>
  <c r="J44" i="11"/>
  <c r="I44" i="11"/>
  <c r="H44" i="11"/>
  <c r="H45" i="11" s="1"/>
  <c r="G44" i="11"/>
  <c r="F44" i="11"/>
  <c r="E44" i="11"/>
  <c r="D44" i="11"/>
  <c r="C44" i="11"/>
  <c r="AA38" i="11"/>
  <c r="AA45" i="11" s="1"/>
  <c r="Y38" i="11"/>
  <c r="Y45" i="11" s="1"/>
  <c r="X38" i="11"/>
  <c r="W38" i="11"/>
  <c r="W45" i="11" s="1"/>
  <c r="V38" i="11"/>
  <c r="V45" i="11" s="1"/>
  <c r="U38" i="11"/>
  <c r="T38" i="11"/>
  <c r="S38" i="11"/>
  <c r="S45" i="11" s="1"/>
  <c r="R38" i="11"/>
  <c r="Q38" i="11"/>
  <c r="Q45" i="11" s="1"/>
  <c r="P38" i="11"/>
  <c r="O38" i="11"/>
  <c r="O45" i="11" s="1"/>
  <c r="N38" i="11"/>
  <c r="N45" i="11" s="1"/>
  <c r="M38" i="11"/>
  <c r="L38" i="11"/>
  <c r="K38" i="11"/>
  <c r="K45" i="11" s="1"/>
  <c r="J38" i="11"/>
  <c r="I38" i="11"/>
  <c r="I45" i="11" s="1"/>
  <c r="H38" i="11"/>
  <c r="G38" i="11"/>
  <c r="F38" i="11"/>
  <c r="F45" i="11" s="1"/>
  <c r="E38" i="11"/>
  <c r="D38" i="11"/>
  <c r="C38" i="11"/>
  <c r="C45" i="11" s="1"/>
  <c r="R27" i="11"/>
  <c r="J27" i="11"/>
  <c r="AA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Y14" i="11"/>
  <c r="Y27" i="11" s="1"/>
  <c r="X14" i="11"/>
  <c r="W14" i="11"/>
  <c r="W27" i="11" s="1"/>
  <c r="W46" i="11" s="1"/>
  <c r="V14" i="11"/>
  <c r="V27" i="11" s="1"/>
  <c r="U14" i="11"/>
  <c r="U27" i="11" s="1"/>
  <c r="T14" i="11"/>
  <c r="T27" i="11" s="1"/>
  <c r="S14" i="11"/>
  <c r="R14" i="11"/>
  <c r="Q14" i="11"/>
  <c r="Q27" i="11" s="1"/>
  <c r="P14" i="11"/>
  <c r="P27" i="11" s="1"/>
  <c r="O14" i="11"/>
  <c r="O27" i="11" s="1"/>
  <c r="O46" i="11" s="1"/>
  <c r="N14" i="11"/>
  <c r="N27" i="11" s="1"/>
  <c r="N46" i="11" s="1"/>
  <c r="M14" i="11"/>
  <c r="M27" i="11" s="1"/>
  <c r="L14" i="11"/>
  <c r="L27" i="11" s="1"/>
  <c r="K14" i="11"/>
  <c r="J14" i="11"/>
  <c r="I14" i="11"/>
  <c r="I27" i="11" s="1"/>
  <c r="H14" i="11"/>
  <c r="H27" i="11" s="1"/>
  <c r="G14" i="11"/>
  <c r="G27" i="11" s="1"/>
  <c r="F14" i="11"/>
  <c r="F27" i="11" s="1"/>
  <c r="E14" i="11"/>
  <c r="E27" i="11" s="1"/>
  <c r="D14" i="11"/>
  <c r="D27" i="11" s="1"/>
  <c r="C14" i="11"/>
  <c r="AA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O45" i="12"/>
  <c r="G45" i="12"/>
  <c r="AA44" i="12"/>
  <c r="Y44" i="12"/>
  <c r="X44" i="12"/>
  <c r="W44" i="12"/>
  <c r="V44" i="12"/>
  <c r="U44" i="12"/>
  <c r="T44" i="12"/>
  <c r="S44" i="12"/>
  <c r="S45" i="12" s="1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Y38" i="12"/>
  <c r="Y45" i="12" s="1"/>
  <c r="X38" i="12"/>
  <c r="Z38" i="12" s="1"/>
  <c r="W38" i="12"/>
  <c r="W45" i="12" s="1"/>
  <c r="V38" i="12"/>
  <c r="V45" i="12" s="1"/>
  <c r="U38" i="12"/>
  <c r="T38" i="12"/>
  <c r="S38" i="12"/>
  <c r="R38" i="12"/>
  <c r="Q38" i="12"/>
  <c r="Q45" i="12" s="1"/>
  <c r="P38" i="12"/>
  <c r="P45" i="12" s="1"/>
  <c r="O38" i="12"/>
  <c r="N38" i="12"/>
  <c r="N45" i="12" s="1"/>
  <c r="M38" i="12"/>
  <c r="L38" i="12"/>
  <c r="K38" i="12"/>
  <c r="J38" i="12"/>
  <c r="I38" i="12"/>
  <c r="I45" i="12" s="1"/>
  <c r="H38" i="12"/>
  <c r="H45" i="12" s="1"/>
  <c r="G38" i="12"/>
  <c r="F38" i="12"/>
  <c r="F45" i="12" s="1"/>
  <c r="E38" i="12"/>
  <c r="D38" i="12"/>
  <c r="C38" i="12"/>
  <c r="C45" i="12" s="1"/>
  <c r="M27" i="12"/>
  <c r="K27" i="12"/>
  <c r="AA26" i="12"/>
  <c r="Y26" i="12"/>
  <c r="X26" i="12"/>
  <c r="Z26" i="12" s="1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Y14" i="12"/>
  <c r="Y27" i="12" s="1"/>
  <c r="X14" i="12"/>
  <c r="W14" i="12"/>
  <c r="W27" i="12" s="1"/>
  <c r="V14" i="12"/>
  <c r="V27" i="12" s="1"/>
  <c r="V46" i="12" s="1"/>
  <c r="U14" i="12"/>
  <c r="U27" i="12" s="1"/>
  <c r="T14" i="12"/>
  <c r="T27" i="12" s="1"/>
  <c r="S14" i="12"/>
  <c r="S27" i="12" s="1"/>
  <c r="S46" i="12" s="1"/>
  <c r="R14" i="12"/>
  <c r="R27" i="12" s="1"/>
  <c r="Q14" i="12"/>
  <c r="Q27" i="12" s="1"/>
  <c r="P14" i="12"/>
  <c r="P27" i="12" s="1"/>
  <c r="O14" i="12"/>
  <c r="O27" i="12" s="1"/>
  <c r="N14" i="12"/>
  <c r="N27" i="12" s="1"/>
  <c r="N46" i="12" s="1"/>
  <c r="M14" i="12"/>
  <c r="L14" i="12"/>
  <c r="L27" i="12" s="1"/>
  <c r="K14" i="12"/>
  <c r="J14" i="12"/>
  <c r="J27" i="12" s="1"/>
  <c r="I14" i="12"/>
  <c r="I27" i="12" s="1"/>
  <c r="H14" i="12"/>
  <c r="H27" i="12" s="1"/>
  <c r="G14" i="12"/>
  <c r="G27" i="12" s="1"/>
  <c r="F14" i="12"/>
  <c r="F27" i="12" s="1"/>
  <c r="F46" i="12" s="1"/>
  <c r="E14" i="12"/>
  <c r="E27" i="12" s="1"/>
  <c r="D14" i="12"/>
  <c r="D27" i="12" s="1"/>
  <c r="C14" i="12"/>
  <c r="AA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X45" i="13"/>
  <c r="AA44" i="13"/>
  <c r="Y44" i="13"/>
  <c r="X44" i="13"/>
  <c r="Z44" i="13" s="1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AA45" i="13" s="1"/>
  <c r="Y38" i="13"/>
  <c r="Y45" i="13" s="1"/>
  <c r="X38" i="13"/>
  <c r="W38" i="13"/>
  <c r="W45" i="13" s="1"/>
  <c r="V38" i="13"/>
  <c r="U38" i="13"/>
  <c r="U45" i="13" s="1"/>
  <c r="T38" i="13"/>
  <c r="T45" i="13" s="1"/>
  <c r="S38" i="13"/>
  <c r="S45" i="13" s="1"/>
  <c r="R38" i="13"/>
  <c r="R45" i="13" s="1"/>
  <c r="Q38" i="13"/>
  <c r="Q45" i="13" s="1"/>
  <c r="P38" i="13"/>
  <c r="P45" i="13" s="1"/>
  <c r="O38" i="13"/>
  <c r="O45" i="13" s="1"/>
  <c r="N38" i="13"/>
  <c r="M38" i="13"/>
  <c r="L38" i="13"/>
  <c r="K38" i="13"/>
  <c r="J38" i="13"/>
  <c r="J45" i="13" s="1"/>
  <c r="I38" i="13"/>
  <c r="I45" i="13" s="1"/>
  <c r="H38" i="13"/>
  <c r="G38" i="13"/>
  <c r="G45" i="13" s="1"/>
  <c r="F38" i="13"/>
  <c r="E38" i="13"/>
  <c r="E45" i="13" s="1"/>
  <c r="D38" i="13"/>
  <c r="D45" i="13" s="1"/>
  <c r="C38" i="13"/>
  <c r="C45" i="13" s="1"/>
  <c r="AA27" i="13"/>
  <c r="AA46" i="13" s="1"/>
  <c r="R27" i="13"/>
  <c r="AA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Y14" i="13"/>
  <c r="Y27" i="13" s="1"/>
  <c r="Y46" i="13" s="1"/>
  <c r="X14" i="13"/>
  <c r="X27" i="13" s="1"/>
  <c r="W14" i="13"/>
  <c r="W27" i="13" s="1"/>
  <c r="V14" i="13"/>
  <c r="V27" i="13" s="1"/>
  <c r="U14" i="13"/>
  <c r="U27" i="13" s="1"/>
  <c r="T14" i="13"/>
  <c r="T27" i="13" s="1"/>
  <c r="T46" i="13" s="1"/>
  <c r="S14" i="13"/>
  <c r="S27" i="13" s="1"/>
  <c r="S46" i="13" s="1"/>
  <c r="R14" i="13"/>
  <c r="Q14" i="13"/>
  <c r="Q27" i="13" s="1"/>
  <c r="P14" i="13"/>
  <c r="P27" i="13" s="1"/>
  <c r="O14" i="13"/>
  <c r="O27" i="13" s="1"/>
  <c r="N14" i="13"/>
  <c r="N27" i="13" s="1"/>
  <c r="M14" i="13"/>
  <c r="M27" i="13" s="1"/>
  <c r="L14" i="13"/>
  <c r="L27" i="13" s="1"/>
  <c r="K14" i="13"/>
  <c r="K27" i="13" s="1"/>
  <c r="J14" i="13"/>
  <c r="J27" i="13" s="1"/>
  <c r="I14" i="13"/>
  <c r="I27" i="13" s="1"/>
  <c r="H14" i="13"/>
  <c r="H27" i="13" s="1"/>
  <c r="G14" i="13"/>
  <c r="G27" i="13" s="1"/>
  <c r="F14" i="13"/>
  <c r="F27" i="13" s="1"/>
  <c r="E14" i="13"/>
  <c r="D14" i="13"/>
  <c r="C14" i="13"/>
  <c r="AA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X45" i="14"/>
  <c r="Z45" i="14" s="1"/>
  <c r="P45" i="14"/>
  <c r="H45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Y38" i="14"/>
  <c r="Y45" i="14" s="1"/>
  <c r="X38" i="14"/>
  <c r="W38" i="14"/>
  <c r="W45" i="14" s="1"/>
  <c r="V38" i="14"/>
  <c r="V45" i="14" s="1"/>
  <c r="U38" i="14"/>
  <c r="T38" i="14"/>
  <c r="T45" i="14" s="1"/>
  <c r="S38" i="14"/>
  <c r="R38" i="14"/>
  <c r="R45" i="14" s="1"/>
  <c r="Q38" i="14"/>
  <c r="Q45" i="14" s="1"/>
  <c r="P38" i="14"/>
  <c r="O38" i="14"/>
  <c r="O45" i="14" s="1"/>
  <c r="N38" i="14"/>
  <c r="N45" i="14" s="1"/>
  <c r="M38" i="14"/>
  <c r="L38" i="14"/>
  <c r="L45" i="14" s="1"/>
  <c r="K38" i="14"/>
  <c r="J38" i="14"/>
  <c r="J45" i="14" s="1"/>
  <c r="I38" i="14"/>
  <c r="I45" i="14" s="1"/>
  <c r="H38" i="14"/>
  <c r="G38" i="14"/>
  <c r="G45" i="14" s="1"/>
  <c r="F38" i="14"/>
  <c r="F45" i="14" s="1"/>
  <c r="E38" i="14"/>
  <c r="D38" i="14"/>
  <c r="D45" i="14" s="1"/>
  <c r="C38" i="14"/>
  <c r="W27" i="14"/>
  <c r="W46" i="14" s="1"/>
  <c r="L27" i="14"/>
  <c r="G27" i="14"/>
  <c r="G46" i="14" s="1"/>
  <c r="AA26" i="14"/>
  <c r="Y26" i="14"/>
  <c r="X26" i="14"/>
  <c r="Z26" i="14" s="1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Y14" i="14"/>
  <c r="Y27" i="14" s="1"/>
  <c r="X14" i="14"/>
  <c r="X27" i="14" s="1"/>
  <c r="W14" i="14"/>
  <c r="V14" i="14"/>
  <c r="V27" i="14" s="1"/>
  <c r="U14" i="14"/>
  <c r="U27" i="14" s="1"/>
  <c r="T14" i="14"/>
  <c r="T27" i="14" s="1"/>
  <c r="S14" i="14"/>
  <c r="S27" i="14" s="1"/>
  <c r="R14" i="14"/>
  <c r="R27" i="14" s="1"/>
  <c r="R46" i="14" s="1"/>
  <c r="Q14" i="14"/>
  <c r="Q27" i="14" s="1"/>
  <c r="P14" i="14"/>
  <c r="P27" i="14" s="1"/>
  <c r="O14" i="14"/>
  <c r="O27" i="14" s="1"/>
  <c r="O46" i="14" s="1"/>
  <c r="N14" i="14"/>
  <c r="N27" i="14" s="1"/>
  <c r="M14" i="14"/>
  <c r="M27" i="14" s="1"/>
  <c r="L14" i="14"/>
  <c r="K14" i="14"/>
  <c r="K27" i="14" s="1"/>
  <c r="J14" i="14"/>
  <c r="J27" i="14" s="1"/>
  <c r="J46" i="14" s="1"/>
  <c r="I14" i="14"/>
  <c r="I27" i="14" s="1"/>
  <c r="H14" i="14"/>
  <c r="H27" i="14" s="1"/>
  <c r="H46" i="14" s="1"/>
  <c r="G14" i="14"/>
  <c r="F14" i="14"/>
  <c r="F27" i="14" s="1"/>
  <c r="E14" i="14"/>
  <c r="E27" i="14" s="1"/>
  <c r="D14" i="14"/>
  <c r="D27" i="14" s="1"/>
  <c r="C14" i="14"/>
  <c r="C27" i="14" s="1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X45" i="15"/>
  <c r="Z45" i="15" s="1"/>
  <c r="Q45" i="15"/>
  <c r="H45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Y38" i="15"/>
  <c r="Y45" i="15" s="1"/>
  <c r="X38" i="15"/>
  <c r="Z38" i="15" s="1"/>
  <c r="W38" i="15"/>
  <c r="W45" i="15" s="1"/>
  <c r="V38" i="15"/>
  <c r="U38" i="15"/>
  <c r="U45" i="15" s="1"/>
  <c r="T38" i="15"/>
  <c r="T45" i="15" s="1"/>
  <c r="S38" i="15"/>
  <c r="R38" i="15"/>
  <c r="R45" i="15" s="1"/>
  <c r="Q38" i="15"/>
  <c r="P38" i="15"/>
  <c r="P45" i="15" s="1"/>
  <c r="O38" i="15"/>
  <c r="O45" i="15" s="1"/>
  <c r="N38" i="15"/>
  <c r="M38" i="15"/>
  <c r="M45" i="15" s="1"/>
  <c r="L38" i="15"/>
  <c r="L45" i="15" s="1"/>
  <c r="K38" i="15"/>
  <c r="J38" i="15"/>
  <c r="J45" i="15" s="1"/>
  <c r="I38" i="15"/>
  <c r="I45" i="15" s="1"/>
  <c r="H38" i="15"/>
  <c r="G38" i="15"/>
  <c r="G45" i="15" s="1"/>
  <c r="F38" i="15"/>
  <c r="E38" i="15"/>
  <c r="E45" i="15" s="1"/>
  <c r="D38" i="15"/>
  <c r="D45" i="15" s="1"/>
  <c r="C38" i="15"/>
  <c r="W27" i="15"/>
  <c r="L27" i="15"/>
  <c r="G27" i="15"/>
  <c r="G46" i="15" s="1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AA27" i="15" s="1"/>
  <c r="Y14" i="15"/>
  <c r="Y27" i="15" s="1"/>
  <c r="X14" i="15"/>
  <c r="X27" i="15" s="1"/>
  <c r="W14" i="15"/>
  <c r="V14" i="15"/>
  <c r="V27" i="15" s="1"/>
  <c r="U14" i="15"/>
  <c r="U27" i="15" s="1"/>
  <c r="U46" i="15" s="1"/>
  <c r="T14" i="15"/>
  <c r="T27" i="15" s="1"/>
  <c r="S14" i="15"/>
  <c r="S27" i="15" s="1"/>
  <c r="R14" i="15"/>
  <c r="R27" i="15" s="1"/>
  <c r="Q14" i="15"/>
  <c r="Q27" i="15" s="1"/>
  <c r="P14" i="15"/>
  <c r="P27" i="15" s="1"/>
  <c r="P46" i="15" s="1"/>
  <c r="O14" i="15"/>
  <c r="O27" i="15" s="1"/>
  <c r="N14" i="15"/>
  <c r="N27" i="15" s="1"/>
  <c r="M14" i="15"/>
  <c r="M27" i="15" s="1"/>
  <c r="M46" i="15" s="1"/>
  <c r="L14" i="15"/>
  <c r="K14" i="15"/>
  <c r="K27" i="15" s="1"/>
  <c r="J14" i="15"/>
  <c r="J27" i="15" s="1"/>
  <c r="J46" i="15" s="1"/>
  <c r="I14" i="15"/>
  <c r="I27" i="15" s="1"/>
  <c r="H14" i="15"/>
  <c r="H27" i="15" s="1"/>
  <c r="H46" i="15" s="1"/>
  <c r="G14" i="15"/>
  <c r="F14" i="15"/>
  <c r="F27" i="15" s="1"/>
  <c r="E14" i="15"/>
  <c r="E27" i="15" s="1"/>
  <c r="E46" i="15" s="1"/>
  <c r="D14" i="15"/>
  <c r="D27" i="15" s="1"/>
  <c r="C14" i="15"/>
  <c r="C27" i="15" s="1"/>
  <c r="AA51" i="16"/>
  <c r="Y51" i="16"/>
  <c r="Z51" i="16" s="1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W45" i="16"/>
  <c r="O45" i="16"/>
  <c r="I45" i="16"/>
  <c r="AA44" i="16"/>
  <c r="Y44" i="16"/>
  <c r="X44" i="16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Y38" i="16"/>
  <c r="X38" i="16"/>
  <c r="W38" i="16"/>
  <c r="V38" i="16"/>
  <c r="V45" i="16" s="1"/>
  <c r="U38" i="16"/>
  <c r="U45" i="16" s="1"/>
  <c r="T38" i="16"/>
  <c r="T45" i="16" s="1"/>
  <c r="S38" i="16"/>
  <c r="S45" i="16" s="1"/>
  <c r="R38" i="16"/>
  <c r="R45" i="16" s="1"/>
  <c r="Q38" i="16"/>
  <c r="Q45" i="16" s="1"/>
  <c r="P38" i="16"/>
  <c r="O38" i="16"/>
  <c r="N38" i="16"/>
  <c r="N45" i="16" s="1"/>
  <c r="M38" i="16"/>
  <c r="M45" i="16" s="1"/>
  <c r="L38" i="16"/>
  <c r="L45" i="16" s="1"/>
  <c r="K38" i="16"/>
  <c r="K45" i="16" s="1"/>
  <c r="J38" i="16"/>
  <c r="J45" i="16" s="1"/>
  <c r="I38" i="16"/>
  <c r="H38" i="16"/>
  <c r="G38" i="16"/>
  <c r="G45" i="16" s="1"/>
  <c r="F38" i="16"/>
  <c r="F45" i="16" s="1"/>
  <c r="E38" i="16"/>
  <c r="E45" i="16" s="1"/>
  <c r="D38" i="16"/>
  <c r="D45" i="16" s="1"/>
  <c r="C38" i="16"/>
  <c r="C45" i="16" s="1"/>
  <c r="R27" i="16"/>
  <c r="L27" i="16"/>
  <c r="D27" i="16"/>
  <c r="AA26" i="16"/>
  <c r="Y26" i="16"/>
  <c r="X26" i="16"/>
  <c r="Z26" i="16" s="1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Y14" i="16"/>
  <c r="Y27" i="16" s="1"/>
  <c r="X14" i="16"/>
  <c r="X27" i="16" s="1"/>
  <c r="W14" i="16"/>
  <c r="W27" i="16" s="1"/>
  <c r="W46" i="16" s="1"/>
  <c r="V14" i="16"/>
  <c r="V27" i="16" s="1"/>
  <c r="V46" i="16" s="1"/>
  <c r="U14" i="16"/>
  <c r="U27" i="16" s="1"/>
  <c r="U46" i="16" s="1"/>
  <c r="T14" i="16"/>
  <c r="T27" i="16" s="1"/>
  <c r="S14" i="16"/>
  <c r="R14" i="16"/>
  <c r="Q14" i="16"/>
  <c r="Q27" i="16" s="1"/>
  <c r="P14" i="16"/>
  <c r="O14" i="16"/>
  <c r="O27" i="16" s="1"/>
  <c r="O46" i="16" s="1"/>
  <c r="N14" i="16"/>
  <c r="N27" i="16" s="1"/>
  <c r="N46" i="16" s="1"/>
  <c r="M14" i="16"/>
  <c r="M27" i="16" s="1"/>
  <c r="M46" i="16" s="1"/>
  <c r="L14" i="16"/>
  <c r="K14" i="16"/>
  <c r="J14" i="16"/>
  <c r="J27" i="16" s="1"/>
  <c r="I14" i="16"/>
  <c r="I27" i="16" s="1"/>
  <c r="H14" i="16"/>
  <c r="H27" i="16" s="1"/>
  <c r="G14" i="16"/>
  <c r="G27" i="16" s="1"/>
  <c r="G46" i="16" s="1"/>
  <c r="F14" i="16"/>
  <c r="F27" i="16" s="1"/>
  <c r="F46" i="16" s="1"/>
  <c r="E14" i="16"/>
  <c r="E27" i="16" s="1"/>
  <c r="E46" i="16" s="1"/>
  <c r="D14" i="16"/>
  <c r="C14" i="16"/>
  <c r="AA51" i="17"/>
  <c r="Y51" i="17"/>
  <c r="Z51" i="17" s="1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T45" i="17"/>
  <c r="L45" i="17"/>
  <c r="AA44" i="17"/>
  <c r="Z44" i="17"/>
  <c r="Y44" i="17"/>
  <c r="X44" i="17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AA45" i="17" s="1"/>
  <c r="Y38" i="17"/>
  <c r="Y45" i="17" s="1"/>
  <c r="X38" i="17"/>
  <c r="Z38" i="17" s="1"/>
  <c r="W38" i="17"/>
  <c r="W45" i="17" s="1"/>
  <c r="V38" i="17"/>
  <c r="U38" i="17"/>
  <c r="T38" i="17"/>
  <c r="S38" i="17"/>
  <c r="S45" i="17" s="1"/>
  <c r="R38" i="17"/>
  <c r="Q38" i="17"/>
  <c r="Q45" i="17" s="1"/>
  <c r="P38" i="17"/>
  <c r="O38" i="17"/>
  <c r="O45" i="17" s="1"/>
  <c r="N38" i="17"/>
  <c r="M38" i="17"/>
  <c r="L38" i="17"/>
  <c r="K38" i="17"/>
  <c r="K45" i="17" s="1"/>
  <c r="J38" i="17"/>
  <c r="I38" i="17"/>
  <c r="I45" i="17" s="1"/>
  <c r="H38" i="17"/>
  <c r="G38" i="17"/>
  <c r="G45" i="17" s="1"/>
  <c r="F38" i="17"/>
  <c r="F45" i="17" s="1"/>
  <c r="E38" i="17"/>
  <c r="D38" i="17"/>
  <c r="D45" i="17" s="1"/>
  <c r="C38" i="17"/>
  <c r="C45" i="17" s="1"/>
  <c r="T27" i="17"/>
  <c r="R27" i="17"/>
  <c r="L27" i="17"/>
  <c r="D27" i="17"/>
  <c r="AA26" i="17"/>
  <c r="Y26" i="17"/>
  <c r="X26" i="17"/>
  <c r="Z26" i="17" s="1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Y14" i="17"/>
  <c r="Y27" i="17" s="1"/>
  <c r="X14" i="17"/>
  <c r="X27" i="17" s="1"/>
  <c r="Z27" i="17" s="1"/>
  <c r="W14" i="17"/>
  <c r="W27" i="17" s="1"/>
  <c r="W46" i="17" s="1"/>
  <c r="V14" i="17"/>
  <c r="V27" i="17" s="1"/>
  <c r="U14" i="17"/>
  <c r="U27" i="17" s="1"/>
  <c r="T14" i="17"/>
  <c r="S14" i="17"/>
  <c r="R14" i="17"/>
  <c r="Q14" i="17"/>
  <c r="Q27" i="17" s="1"/>
  <c r="Q46" i="17" s="1"/>
  <c r="P14" i="17"/>
  <c r="P27" i="17" s="1"/>
  <c r="O14" i="17"/>
  <c r="O27" i="17" s="1"/>
  <c r="O46" i="17" s="1"/>
  <c r="N14" i="17"/>
  <c r="N27" i="17" s="1"/>
  <c r="M14" i="17"/>
  <c r="M27" i="17" s="1"/>
  <c r="L14" i="17"/>
  <c r="K14" i="17"/>
  <c r="J14" i="17"/>
  <c r="J27" i="17" s="1"/>
  <c r="I14" i="17"/>
  <c r="I27" i="17" s="1"/>
  <c r="H14" i="17"/>
  <c r="H27" i="17" s="1"/>
  <c r="G14" i="17"/>
  <c r="G27" i="17" s="1"/>
  <c r="G46" i="17" s="1"/>
  <c r="F14" i="17"/>
  <c r="F27" i="17" s="1"/>
  <c r="F46" i="17" s="1"/>
  <c r="E14" i="17"/>
  <c r="E27" i="17" s="1"/>
  <c r="D14" i="17"/>
  <c r="C14" i="17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W45" i="18"/>
  <c r="T45" i="18"/>
  <c r="O45" i="18"/>
  <c r="G45" i="18"/>
  <c r="AA44" i="18"/>
  <c r="Z44" i="18"/>
  <c r="Y44" i="18"/>
  <c r="X44" i="18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AA45" i="18" s="1"/>
  <c r="Y38" i="18"/>
  <c r="X38" i="18"/>
  <c r="W38" i="18"/>
  <c r="V38" i="18"/>
  <c r="V45" i="18" s="1"/>
  <c r="U38" i="18"/>
  <c r="T38" i="18"/>
  <c r="S38" i="18"/>
  <c r="S45" i="18" s="1"/>
  <c r="R38" i="18"/>
  <c r="Q38" i="18"/>
  <c r="Q45" i="18" s="1"/>
  <c r="P38" i="18"/>
  <c r="O38" i="18"/>
  <c r="N38" i="18"/>
  <c r="N45" i="18" s="1"/>
  <c r="M38" i="18"/>
  <c r="L38" i="18"/>
  <c r="L45" i="18" s="1"/>
  <c r="K38" i="18"/>
  <c r="K45" i="18" s="1"/>
  <c r="J38" i="18"/>
  <c r="I38" i="18"/>
  <c r="I45" i="18" s="1"/>
  <c r="H38" i="18"/>
  <c r="H45" i="18" s="1"/>
  <c r="G38" i="18"/>
  <c r="F38" i="18"/>
  <c r="F45" i="18" s="1"/>
  <c r="E38" i="18"/>
  <c r="D38" i="18"/>
  <c r="D45" i="18" s="1"/>
  <c r="C38" i="18"/>
  <c r="C45" i="18" s="1"/>
  <c r="W27" i="18"/>
  <c r="W46" i="18" s="1"/>
  <c r="T27" i="18"/>
  <c r="G27" i="18"/>
  <c r="G46" i="18" s="1"/>
  <c r="AA26" i="18"/>
  <c r="Y26" i="18"/>
  <c r="X26" i="18"/>
  <c r="Z26" i="18" s="1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Y14" i="18"/>
  <c r="Y27" i="18" s="1"/>
  <c r="X14" i="18"/>
  <c r="W14" i="18"/>
  <c r="V14" i="18"/>
  <c r="V27" i="18" s="1"/>
  <c r="V46" i="18" s="1"/>
  <c r="U14" i="18"/>
  <c r="U27" i="18" s="1"/>
  <c r="T14" i="18"/>
  <c r="S14" i="18"/>
  <c r="R14" i="18"/>
  <c r="R27" i="18" s="1"/>
  <c r="Q14" i="18"/>
  <c r="Q27" i="18" s="1"/>
  <c r="P14" i="18"/>
  <c r="P27" i="18" s="1"/>
  <c r="O14" i="18"/>
  <c r="O27" i="18" s="1"/>
  <c r="N14" i="18"/>
  <c r="N27" i="18" s="1"/>
  <c r="N46" i="18" s="1"/>
  <c r="M14" i="18"/>
  <c r="M27" i="18" s="1"/>
  <c r="L14" i="18"/>
  <c r="L27" i="18" s="1"/>
  <c r="K14" i="18"/>
  <c r="K27" i="18" s="1"/>
  <c r="J14" i="18"/>
  <c r="J27" i="18" s="1"/>
  <c r="I14" i="18"/>
  <c r="I27" i="18" s="1"/>
  <c r="H14" i="18"/>
  <c r="H27" i="18" s="1"/>
  <c r="H46" i="18" s="1"/>
  <c r="G14" i="18"/>
  <c r="F14" i="18"/>
  <c r="F27" i="18" s="1"/>
  <c r="F46" i="18" s="1"/>
  <c r="E14" i="18"/>
  <c r="E27" i="18" s="1"/>
  <c r="D14" i="18"/>
  <c r="D27" i="18" s="1"/>
  <c r="C14" i="18"/>
  <c r="C27" i="18" s="1"/>
  <c r="C46" i="18" s="1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AA45" i="19"/>
  <c r="X45" i="19"/>
  <c r="W45" i="19"/>
  <c r="F45" i="19"/>
  <c r="AA44" i="19"/>
  <c r="Y44" i="19"/>
  <c r="X44" i="19"/>
  <c r="Z44" i="19" s="1"/>
  <c r="W44" i="19"/>
  <c r="V44" i="19"/>
  <c r="U44" i="19"/>
  <c r="T44" i="19"/>
  <c r="S44" i="19"/>
  <c r="R44" i="19"/>
  <c r="Q44" i="19"/>
  <c r="P44" i="19"/>
  <c r="O44" i="19"/>
  <c r="N44" i="19"/>
  <c r="M44" i="19"/>
  <c r="L44" i="19"/>
  <c r="L45" i="19" s="1"/>
  <c r="K44" i="19"/>
  <c r="J44" i="19"/>
  <c r="I44" i="19"/>
  <c r="H44" i="19"/>
  <c r="G44" i="19"/>
  <c r="G45" i="19" s="1"/>
  <c r="F44" i="19"/>
  <c r="E44" i="19"/>
  <c r="D44" i="19"/>
  <c r="D45" i="19" s="1"/>
  <c r="C44" i="19"/>
  <c r="AA38" i="19"/>
  <c r="Y38" i="19"/>
  <c r="X38" i="19"/>
  <c r="Z38" i="19" s="1"/>
  <c r="W38" i="19"/>
  <c r="V38" i="19"/>
  <c r="V45" i="19" s="1"/>
  <c r="U38" i="19"/>
  <c r="U45" i="19" s="1"/>
  <c r="T38" i="19"/>
  <c r="S38" i="19"/>
  <c r="S45" i="19" s="1"/>
  <c r="R38" i="19"/>
  <c r="R45" i="19" s="1"/>
  <c r="Q38" i="19"/>
  <c r="Q45" i="19" s="1"/>
  <c r="P38" i="19"/>
  <c r="P45" i="19" s="1"/>
  <c r="P46" i="19" s="1"/>
  <c r="O38" i="19"/>
  <c r="O45" i="19" s="1"/>
  <c r="N38" i="19"/>
  <c r="N45" i="19" s="1"/>
  <c r="M38" i="19"/>
  <c r="M45" i="19" s="1"/>
  <c r="L38" i="19"/>
  <c r="K38" i="19"/>
  <c r="K45" i="19" s="1"/>
  <c r="J38" i="19"/>
  <c r="J45" i="19" s="1"/>
  <c r="I38" i="19"/>
  <c r="H38" i="19"/>
  <c r="H45" i="19" s="1"/>
  <c r="H46" i="19" s="1"/>
  <c r="G38" i="19"/>
  <c r="F38" i="19"/>
  <c r="E38" i="19"/>
  <c r="E45" i="19" s="1"/>
  <c r="D38" i="19"/>
  <c r="C38" i="19"/>
  <c r="C45" i="19" s="1"/>
  <c r="AA27" i="19"/>
  <c r="U27" i="19"/>
  <c r="U46" i="19" s="1"/>
  <c r="E27" i="19"/>
  <c r="E46" i="19" s="1"/>
  <c r="AA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Y14" i="19"/>
  <c r="Y27" i="19" s="1"/>
  <c r="X14" i="19"/>
  <c r="W14" i="19"/>
  <c r="W27" i="19" s="1"/>
  <c r="W46" i="19" s="1"/>
  <c r="V14" i="19"/>
  <c r="V27" i="19" s="1"/>
  <c r="U14" i="19"/>
  <c r="T14" i="19"/>
  <c r="T27" i="19" s="1"/>
  <c r="S14" i="19"/>
  <c r="S27" i="19" s="1"/>
  <c r="R14" i="19"/>
  <c r="R27" i="19" s="1"/>
  <c r="Q14" i="19"/>
  <c r="Q27" i="19" s="1"/>
  <c r="P14" i="19"/>
  <c r="P27" i="19" s="1"/>
  <c r="O14" i="19"/>
  <c r="O27" i="19" s="1"/>
  <c r="O46" i="19" s="1"/>
  <c r="N14" i="19"/>
  <c r="N27" i="19" s="1"/>
  <c r="N46" i="19" s="1"/>
  <c r="M14" i="19"/>
  <c r="M27" i="19" s="1"/>
  <c r="L14" i="19"/>
  <c r="L27" i="19" s="1"/>
  <c r="L46" i="19" s="1"/>
  <c r="K14" i="19"/>
  <c r="K27" i="19" s="1"/>
  <c r="J14" i="19"/>
  <c r="J27" i="19" s="1"/>
  <c r="I14" i="19"/>
  <c r="H14" i="19"/>
  <c r="H27" i="19" s="1"/>
  <c r="G14" i="19"/>
  <c r="G27" i="19" s="1"/>
  <c r="G46" i="19" s="1"/>
  <c r="F14" i="19"/>
  <c r="F27" i="19" s="1"/>
  <c r="E14" i="19"/>
  <c r="D14" i="19"/>
  <c r="D27" i="19" s="1"/>
  <c r="D46" i="19" s="1"/>
  <c r="C14" i="19"/>
  <c r="C27" i="19" s="1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W45" i="20"/>
  <c r="T45" i="20"/>
  <c r="D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AA45" i="20" s="1"/>
  <c r="Y38" i="20"/>
  <c r="Y45" i="20" s="1"/>
  <c r="X38" i="20"/>
  <c r="W38" i="20"/>
  <c r="V38" i="20"/>
  <c r="U38" i="20"/>
  <c r="U45" i="20" s="1"/>
  <c r="T38" i="20"/>
  <c r="S38" i="20"/>
  <c r="S45" i="20" s="1"/>
  <c r="R38" i="20"/>
  <c r="R45" i="20" s="1"/>
  <c r="Q38" i="20"/>
  <c r="Q45" i="20" s="1"/>
  <c r="P38" i="20"/>
  <c r="O38" i="20"/>
  <c r="O45" i="20" s="1"/>
  <c r="N38" i="20"/>
  <c r="N45" i="20" s="1"/>
  <c r="M38" i="20"/>
  <c r="M45" i="20" s="1"/>
  <c r="L38" i="20"/>
  <c r="L45" i="20" s="1"/>
  <c r="K38" i="20"/>
  <c r="K45" i="20" s="1"/>
  <c r="J38" i="20"/>
  <c r="J45" i="20" s="1"/>
  <c r="I38" i="20"/>
  <c r="I45" i="20" s="1"/>
  <c r="H38" i="20"/>
  <c r="G38" i="20"/>
  <c r="F38" i="20"/>
  <c r="F45" i="20" s="1"/>
  <c r="E38" i="20"/>
  <c r="E45" i="20" s="1"/>
  <c r="D38" i="20"/>
  <c r="C38" i="20"/>
  <c r="C45" i="20" s="1"/>
  <c r="R27" i="20"/>
  <c r="R46" i="20" s="1"/>
  <c r="O27" i="20"/>
  <c r="J27" i="20"/>
  <c r="J46" i="20" s="1"/>
  <c r="G27" i="20"/>
  <c r="AA26" i="20"/>
  <c r="Y26" i="20"/>
  <c r="X26" i="20"/>
  <c r="Z26" i="20" s="1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Y14" i="20"/>
  <c r="Y27" i="20" s="1"/>
  <c r="X14" i="20"/>
  <c r="X27" i="20" s="1"/>
  <c r="W14" i="20"/>
  <c r="W27" i="20" s="1"/>
  <c r="V14" i="20"/>
  <c r="V27" i="20" s="1"/>
  <c r="U14" i="20"/>
  <c r="U27" i="20" s="1"/>
  <c r="U46" i="20" s="1"/>
  <c r="T14" i="20"/>
  <c r="T27" i="20" s="1"/>
  <c r="T46" i="20" s="1"/>
  <c r="S14" i="20"/>
  <c r="R14" i="20"/>
  <c r="Q14" i="20"/>
  <c r="Q27" i="20" s="1"/>
  <c r="P14" i="20"/>
  <c r="P27" i="20" s="1"/>
  <c r="O14" i="20"/>
  <c r="N14" i="20"/>
  <c r="N27" i="20" s="1"/>
  <c r="M14" i="20"/>
  <c r="M27" i="20" s="1"/>
  <c r="M46" i="20" s="1"/>
  <c r="L14" i="20"/>
  <c r="L27" i="20" s="1"/>
  <c r="K14" i="20"/>
  <c r="J14" i="20"/>
  <c r="I14" i="20"/>
  <c r="I27" i="20" s="1"/>
  <c r="H14" i="20"/>
  <c r="H27" i="20" s="1"/>
  <c r="G14" i="20"/>
  <c r="F14" i="20"/>
  <c r="F27" i="20" s="1"/>
  <c r="E14" i="20"/>
  <c r="E27" i="20" s="1"/>
  <c r="E46" i="20" s="1"/>
  <c r="D14" i="20"/>
  <c r="D27" i="20" s="1"/>
  <c r="D46" i="20" s="1"/>
  <c r="C14" i="20"/>
  <c r="AA51" i="21"/>
  <c r="Y51" i="21"/>
  <c r="Z51" i="21" s="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G45" i="21"/>
  <c r="AA44" i="2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Y38" i="21"/>
  <c r="Y45" i="21" s="1"/>
  <c r="X38" i="21"/>
  <c r="W38" i="21"/>
  <c r="W45" i="21" s="1"/>
  <c r="V38" i="21"/>
  <c r="V45" i="21" s="1"/>
  <c r="U38" i="21"/>
  <c r="U45" i="21" s="1"/>
  <c r="T38" i="21"/>
  <c r="T45" i="21" s="1"/>
  <c r="S38" i="21"/>
  <c r="S45" i="21" s="1"/>
  <c r="R38" i="21"/>
  <c r="R45" i="21" s="1"/>
  <c r="Q38" i="21"/>
  <c r="Q45" i="21" s="1"/>
  <c r="P38" i="21"/>
  <c r="O38" i="21"/>
  <c r="O45" i="21" s="1"/>
  <c r="N38" i="21"/>
  <c r="N45" i="21" s="1"/>
  <c r="M38" i="21"/>
  <c r="M45" i="21" s="1"/>
  <c r="L38" i="21"/>
  <c r="K38" i="21"/>
  <c r="K45" i="21" s="1"/>
  <c r="J38" i="21"/>
  <c r="J45" i="21" s="1"/>
  <c r="I38" i="21"/>
  <c r="I45" i="21" s="1"/>
  <c r="H38" i="21"/>
  <c r="G38" i="21"/>
  <c r="F38" i="21"/>
  <c r="F45" i="21" s="1"/>
  <c r="E38" i="21"/>
  <c r="E45" i="21" s="1"/>
  <c r="D38" i="21"/>
  <c r="D45" i="21" s="1"/>
  <c r="C38" i="21"/>
  <c r="C45" i="21" s="1"/>
  <c r="W27" i="21"/>
  <c r="W46" i="21" s="1"/>
  <c r="AA26" i="21"/>
  <c r="Y26" i="21"/>
  <c r="X26" i="21"/>
  <c r="Z26" i="21" s="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Y14" i="21"/>
  <c r="Y27" i="21" s="1"/>
  <c r="Y46" i="21" s="1"/>
  <c r="X14" i="21"/>
  <c r="X27" i="21" s="1"/>
  <c r="W14" i="21"/>
  <c r="V14" i="21"/>
  <c r="V27" i="21" s="1"/>
  <c r="V46" i="21" s="1"/>
  <c r="U14" i="21"/>
  <c r="U27" i="21" s="1"/>
  <c r="T14" i="21"/>
  <c r="T27" i="21" s="1"/>
  <c r="S14" i="21"/>
  <c r="R14" i="21"/>
  <c r="R27" i="21" s="1"/>
  <c r="Q14" i="21"/>
  <c r="Q27" i="21" s="1"/>
  <c r="Q46" i="21" s="1"/>
  <c r="P14" i="21"/>
  <c r="P27" i="21" s="1"/>
  <c r="O14" i="21"/>
  <c r="O27" i="21" s="1"/>
  <c r="O46" i="21" s="1"/>
  <c r="N14" i="21"/>
  <c r="N27" i="21" s="1"/>
  <c r="N46" i="21" s="1"/>
  <c r="M14" i="21"/>
  <c r="M27" i="21" s="1"/>
  <c r="L14" i="21"/>
  <c r="L27" i="21" s="1"/>
  <c r="K14" i="21"/>
  <c r="J14" i="21"/>
  <c r="J27" i="21" s="1"/>
  <c r="I14" i="21"/>
  <c r="I27" i="21" s="1"/>
  <c r="I46" i="21" s="1"/>
  <c r="H14" i="21"/>
  <c r="H27" i="21" s="1"/>
  <c r="G14" i="21"/>
  <c r="G27" i="21" s="1"/>
  <c r="F14" i="21"/>
  <c r="F27" i="21" s="1"/>
  <c r="F46" i="21" s="1"/>
  <c r="E14" i="21"/>
  <c r="E27" i="21" s="1"/>
  <c r="D14" i="21"/>
  <c r="D27" i="21" s="1"/>
  <c r="C14" i="2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T45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AA45" i="22" s="1"/>
  <c r="Y38" i="22"/>
  <c r="Y45" i="22" s="1"/>
  <c r="X38" i="22"/>
  <c r="Z38" i="22" s="1"/>
  <c r="W38" i="22"/>
  <c r="W45" i="22" s="1"/>
  <c r="V38" i="22"/>
  <c r="U38" i="22"/>
  <c r="U45" i="22" s="1"/>
  <c r="T38" i="22"/>
  <c r="S38" i="22"/>
  <c r="S45" i="22" s="1"/>
  <c r="R38" i="22"/>
  <c r="R45" i="22" s="1"/>
  <c r="Q38" i="22"/>
  <c r="Q45" i="22" s="1"/>
  <c r="P38" i="22"/>
  <c r="O38" i="22"/>
  <c r="O45" i="22" s="1"/>
  <c r="N38" i="22"/>
  <c r="M38" i="22"/>
  <c r="M45" i="22" s="1"/>
  <c r="L38" i="22"/>
  <c r="L45" i="22" s="1"/>
  <c r="K38" i="22"/>
  <c r="K45" i="22" s="1"/>
  <c r="J38" i="22"/>
  <c r="J45" i="22" s="1"/>
  <c r="I38" i="22"/>
  <c r="I45" i="22" s="1"/>
  <c r="H38" i="22"/>
  <c r="G38" i="22"/>
  <c r="G45" i="22" s="1"/>
  <c r="F38" i="22"/>
  <c r="E38" i="22"/>
  <c r="E45" i="22" s="1"/>
  <c r="D38" i="22"/>
  <c r="D45" i="22" s="1"/>
  <c r="C38" i="22"/>
  <c r="C45" i="22" s="1"/>
  <c r="R27" i="22"/>
  <c r="R46" i="22" s="1"/>
  <c r="O27" i="22"/>
  <c r="J27" i="22"/>
  <c r="J46" i="22" s="1"/>
  <c r="AA26" i="22"/>
  <c r="Y26" i="22"/>
  <c r="X26" i="22"/>
  <c r="Z26" i="22" s="1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Y14" i="22"/>
  <c r="Y27" i="22" s="1"/>
  <c r="X14" i="22"/>
  <c r="X27" i="22" s="1"/>
  <c r="W14" i="22"/>
  <c r="W27" i="22" s="1"/>
  <c r="V14" i="22"/>
  <c r="V27" i="22" s="1"/>
  <c r="U14" i="22"/>
  <c r="T14" i="22"/>
  <c r="T27" i="22" s="1"/>
  <c r="T46" i="22" s="1"/>
  <c r="S14" i="22"/>
  <c r="R14" i="22"/>
  <c r="Q14" i="22"/>
  <c r="Q27" i="22" s="1"/>
  <c r="P14" i="22"/>
  <c r="P27" i="22" s="1"/>
  <c r="O14" i="22"/>
  <c r="N14" i="22"/>
  <c r="N27" i="22" s="1"/>
  <c r="M14" i="22"/>
  <c r="M27" i="22" s="1"/>
  <c r="M46" i="22" s="1"/>
  <c r="L14" i="22"/>
  <c r="L27" i="22" s="1"/>
  <c r="L46" i="22" s="1"/>
  <c r="K14" i="22"/>
  <c r="J14" i="22"/>
  <c r="I14" i="22"/>
  <c r="I27" i="22" s="1"/>
  <c r="H14" i="22"/>
  <c r="H27" i="22" s="1"/>
  <c r="G14" i="22"/>
  <c r="G27" i="22" s="1"/>
  <c r="F14" i="22"/>
  <c r="F27" i="22" s="1"/>
  <c r="E14" i="22"/>
  <c r="E27" i="22" s="1"/>
  <c r="E46" i="22" s="1"/>
  <c r="D14" i="22"/>
  <c r="D27" i="22" s="1"/>
  <c r="D46" i="22" s="1"/>
  <c r="C14" i="22"/>
  <c r="AA51" i="23"/>
  <c r="Y51" i="23"/>
  <c r="X51" i="23"/>
  <c r="Z51" i="23" s="1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L45" i="23"/>
  <c r="G45" i="23"/>
  <c r="D45" i="23"/>
  <c r="AA44" i="23"/>
  <c r="Y44" i="23"/>
  <c r="X44" i="23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C44" i="23"/>
  <c r="AA38" i="23"/>
  <c r="AA45" i="23" s="1"/>
  <c r="Y38" i="23"/>
  <c r="Y45" i="23" s="1"/>
  <c r="X38" i="23"/>
  <c r="Z38" i="23" s="1"/>
  <c r="W38" i="23"/>
  <c r="W45" i="23" s="1"/>
  <c r="V38" i="23"/>
  <c r="V45" i="23" s="1"/>
  <c r="U38" i="23"/>
  <c r="U45" i="23" s="1"/>
  <c r="T38" i="23"/>
  <c r="T45" i="23" s="1"/>
  <c r="S38" i="23"/>
  <c r="R38" i="23"/>
  <c r="R45" i="23" s="1"/>
  <c r="Q38" i="23"/>
  <c r="Q45" i="23" s="1"/>
  <c r="P38" i="23"/>
  <c r="O38" i="23"/>
  <c r="O45" i="23" s="1"/>
  <c r="N38" i="23"/>
  <c r="N45" i="23" s="1"/>
  <c r="M38" i="23"/>
  <c r="M45" i="23" s="1"/>
  <c r="L38" i="23"/>
  <c r="K38" i="23"/>
  <c r="J38" i="23"/>
  <c r="J45" i="23" s="1"/>
  <c r="I38" i="23"/>
  <c r="I45" i="23" s="1"/>
  <c r="H38" i="23"/>
  <c r="G38" i="23"/>
  <c r="F38" i="23"/>
  <c r="F45" i="23" s="1"/>
  <c r="E38" i="23"/>
  <c r="E45" i="23" s="1"/>
  <c r="D38" i="23"/>
  <c r="C38" i="23"/>
  <c r="G27" i="23"/>
  <c r="G46" i="23" s="1"/>
  <c r="AA26" i="23"/>
  <c r="Y26" i="23"/>
  <c r="X26" i="23"/>
  <c r="Z26" i="23" s="1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Y14" i="23"/>
  <c r="Y27" i="23" s="1"/>
  <c r="X14" i="23"/>
  <c r="X27" i="23" s="1"/>
  <c r="W14" i="23"/>
  <c r="W27" i="23" s="1"/>
  <c r="V14" i="23"/>
  <c r="V27" i="23" s="1"/>
  <c r="U14" i="23"/>
  <c r="U27" i="23" s="1"/>
  <c r="T14" i="23"/>
  <c r="T27" i="23" s="1"/>
  <c r="S14" i="23"/>
  <c r="R14" i="23"/>
  <c r="R27" i="23" s="1"/>
  <c r="R46" i="23" s="1"/>
  <c r="Q14" i="23"/>
  <c r="Q27" i="23" s="1"/>
  <c r="P14" i="23"/>
  <c r="P27" i="23" s="1"/>
  <c r="O14" i="23"/>
  <c r="O27" i="23" s="1"/>
  <c r="N14" i="23"/>
  <c r="N27" i="23" s="1"/>
  <c r="M14" i="23"/>
  <c r="M27" i="23" s="1"/>
  <c r="L14" i="23"/>
  <c r="L27" i="23" s="1"/>
  <c r="K14" i="23"/>
  <c r="J14" i="23"/>
  <c r="J27" i="23" s="1"/>
  <c r="J46" i="23" s="1"/>
  <c r="I14" i="23"/>
  <c r="I27" i="23" s="1"/>
  <c r="H14" i="23"/>
  <c r="H27" i="23" s="1"/>
  <c r="G14" i="23"/>
  <c r="F14" i="23"/>
  <c r="F27" i="23" s="1"/>
  <c r="E14" i="23"/>
  <c r="E27" i="23" s="1"/>
  <c r="D14" i="23"/>
  <c r="D27" i="23" s="1"/>
  <c r="C14" i="23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G45" i="24"/>
  <c r="AA44" i="24"/>
  <c r="Y44" i="24"/>
  <c r="X44" i="24"/>
  <c r="W44" i="24"/>
  <c r="V44" i="24"/>
  <c r="U44" i="24"/>
  <c r="T44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AA38" i="24"/>
  <c r="Y38" i="24"/>
  <c r="Y45" i="24" s="1"/>
  <c r="X38" i="24"/>
  <c r="Z38" i="24" s="1"/>
  <c r="W38" i="24"/>
  <c r="W45" i="24" s="1"/>
  <c r="V38" i="24"/>
  <c r="V45" i="24" s="1"/>
  <c r="U38" i="24"/>
  <c r="T38" i="24"/>
  <c r="T45" i="24" s="1"/>
  <c r="S38" i="24"/>
  <c r="R38" i="24"/>
  <c r="Q38" i="24"/>
  <c r="Q45" i="24" s="1"/>
  <c r="P38" i="24"/>
  <c r="O38" i="24"/>
  <c r="O45" i="24" s="1"/>
  <c r="N38" i="24"/>
  <c r="N45" i="24" s="1"/>
  <c r="N46" i="24" s="1"/>
  <c r="M38" i="24"/>
  <c r="L38" i="24"/>
  <c r="L45" i="24" s="1"/>
  <c r="K38" i="24"/>
  <c r="J38" i="24"/>
  <c r="I38" i="24"/>
  <c r="I45" i="24" s="1"/>
  <c r="H38" i="24"/>
  <c r="G38" i="24"/>
  <c r="F38" i="24"/>
  <c r="F45" i="24" s="1"/>
  <c r="E38" i="24"/>
  <c r="D38" i="24"/>
  <c r="D45" i="24" s="1"/>
  <c r="C38" i="24"/>
  <c r="O27" i="24"/>
  <c r="G27" i="24"/>
  <c r="AA26" i="24"/>
  <c r="Y26" i="24"/>
  <c r="X26" i="24"/>
  <c r="Z26" i="24" s="1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AA14" i="24"/>
  <c r="Y14" i="24"/>
  <c r="Y27" i="24" s="1"/>
  <c r="X14" i="24"/>
  <c r="X27" i="24" s="1"/>
  <c r="Z27" i="24" s="1"/>
  <c r="W14" i="24"/>
  <c r="W27" i="24" s="1"/>
  <c r="V14" i="24"/>
  <c r="V27" i="24" s="1"/>
  <c r="U14" i="24"/>
  <c r="U27" i="24" s="1"/>
  <c r="T14" i="24"/>
  <c r="T27" i="24" s="1"/>
  <c r="S14" i="24"/>
  <c r="R14" i="24"/>
  <c r="R27" i="24" s="1"/>
  <c r="Q14" i="24"/>
  <c r="Q27" i="24" s="1"/>
  <c r="P14" i="24"/>
  <c r="P27" i="24" s="1"/>
  <c r="O14" i="24"/>
  <c r="N14" i="24"/>
  <c r="N27" i="24" s="1"/>
  <c r="M14" i="24"/>
  <c r="M27" i="24" s="1"/>
  <c r="L14" i="24"/>
  <c r="L27" i="24" s="1"/>
  <c r="K14" i="24"/>
  <c r="J14" i="24"/>
  <c r="J27" i="24" s="1"/>
  <c r="I14" i="24"/>
  <c r="I27" i="24" s="1"/>
  <c r="H14" i="24"/>
  <c r="H27" i="24" s="1"/>
  <c r="G14" i="24"/>
  <c r="F14" i="24"/>
  <c r="F27" i="24" s="1"/>
  <c r="E14" i="24"/>
  <c r="E27" i="24" s="1"/>
  <c r="D14" i="24"/>
  <c r="D27" i="24" s="1"/>
  <c r="C14" i="24"/>
  <c r="AA51" i="25"/>
  <c r="Y51" i="25"/>
  <c r="X51" i="25"/>
  <c r="Z51" i="25" s="1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G45" i="25"/>
  <c r="AA44" i="25"/>
  <c r="Y44" i="25"/>
  <c r="X44" i="25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AA38" i="25"/>
  <c r="Y38" i="25"/>
  <c r="Y45" i="25" s="1"/>
  <c r="X38" i="25"/>
  <c r="Z38" i="25" s="1"/>
  <c r="W38" i="25"/>
  <c r="W45" i="25" s="1"/>
  <c r="V38" i="25"/>
  <c r="V45" i="25" s="1"/>
  <c r="U38" i="25"/>
  <c r="U45" i="25" s="1"/>
  <c r="T38" i="25"/>
  <c r="T45" i="25" s="1"/>
  <c r="S38" i="25"/>
  <c r="R38" i="25"/>
  <c r="R45" i="25" s="1"/>
  <c r="Q38" i="25"/>
  <c r="Q45" i="25" s="1"/>
  <c r="P38" i="25"/>
  <c r="O38" i="25"/>
  <c r="O45" i="25" s="1"/>
  <c r="N38" i="25"/>
  <c r="N45" i="25" s="1"/>
  <c r="M38" i="25"/>
  <c r="M45" i="25" s="1"/>
  <c r="L38" i="25"/>
  <c r="L45" i="25" s="1"/>
  <c r="K38" i="25"/>
  <c r="J38" i="25"/>
  <c r="J45" i="25" s="1"/>
  <c r="I38" i="25"/>
  <c r="I45" i="25" s="1"/>
  <c r="H38" i="25"/>
  <c r="G38" i="25"/>
  <c r="F38" i="25"/>
  <c r="F45" i="25" s="1"/>
  <c r="E38" i="25"/>
  <c r="E45" i="25" s="1"/>
  <c r="D38" i="25"/>
  <c r="D45" i="25" s="1"/>
  <c r="C38" i="25"/>
  <c r="O27" i="25"/>
  <c r="J27" i="25"/>
  <c r="G27" i="25"/>
  <c r="D27" i="25"/>
  <c r="AA26" i="25"/>
  <c r="Y26" i="25"/>
  <c r="X26" i="25"/>
  <c r="Z26" i="25" s="1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I26" i="25"/>
  <c r="H26" i="25"/>
  <c r="G26" i="25"/>
  <c r="F26" i="25"/>
  <c r="E26" i="25"/>
  <c r="D26" i="25"/>
  <c r="C26" i="25"/>
  <c r="AA14" i="25"/>
  <c r="Y14" i="25"/>
  <c r="Y27" i="25" s="1"/>
  <c r="X14" i="25"/>
  <c r="X27" i="25" s="1"/>
  <c r="W14" i="25"/>
  <c r="W27" i="25" s="1"/>
  <c r="V14" i="25"/>
  <c r="V27" i="25" s="1"/>
  <c r="U14" i="25"/>
  <c r="T14" i="25"/>
  <c r="T27" i="25" s="1"/>
  <c r="S14" i="25"/>
  <c r="R14" i="25"/>
  <c r="R27" i="25" s="1"/>
  <c r="Q14" i="25"/>
  <c r="Q27" i="25" s="1"/>
  <c r="P14" i="25"/>
  <c r="P27" i="25" s="1"/>
  <c r="O14" i="25"/>
  <c r="N14" i="25"/>
  <c r="N27" i="25" s="1"/>
  <c r="M14" i="25"/>
  <c r="L14" i="25"/>
  <c r="L27" i="25" s="1"/>
  <c r="K14" i="25"/>
  <c r="J14" i="25"/>
  <c r="I14" i="25"/>
  <c r="I27" i="25" s="1"/>
  <c r="H14" i="25"/>
  <c r="H27" i="25" s="1"/>
  <c r="G14" i="25"/>
  <c r="F14" i="25"/>
  <c r="F27" i="25" s="1"/>
  <c r="E14" i="25"/>
  <c r="D14" i="25"/>
  <c r="C14" i="25"/>
  <c r="AA51" i="26"/>
  <c r="Y51" i="26"/>
  <c r="X51" i="26"/>
  <c r="Z51" i="26" s="1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I45" i="26"/>
  <c r="I46" i="26" s="1"/>
  <c r="G45" i="26"/>
  <c r="AA44" i="26"/>
  <c r="Y44" i="26"/>
  <c r="X44" i="26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D44" i="26"/>
  <c r="C44" i="26"/>
  <c r="AA38" i="26"/>
  <c r="Y38" i="26"/>
  <c r="Y45" i="26" s="1"/>
  <c r="X38" i="26"/>
  <c r="Z38" i="26" s="1"/>
  <c r="W38" i="26"/>
  <c r="W45" i="26" s="1"/>
  <c r="V38" i="26"/>
  <c r="V45" i="26" s="1"/>
  <c r="U38" i="26"/>
  <c r="T38" i="26"/>
  <c r="S38" i="26"/>
  <c r="S45" i="26" s="1"/>
  <c r="R38" i="26"/>
  <c r="R45" i="26" s="1"/>
  <c r="Q38" i="26"/>
  <c r="Q45" i="26" s="1"/>
  <c r="Q46" i="26" s="1"/>
  <c r="P38" i="26"/>
  <c r="O38" i="26"/>
  <c r="O45" i="26" s="1"/>
  <c r="N38" i="26"/>
  <c r="N45" i="26" s="1"/>
  <c r="M38" i="26"/>
  <c r="L38" i="26"/>
  <c r="L45" i="26" s="1"/>
  <c r="K38" i="26"/>
  <c r="K45" i="26" s="1"/>
  <c r="J38" i="26"/>
  <c r="I38" i="26"/>
  <c r="H38" i="26"/>
  <c r="G38" i="26"/>
  <c r="F38" i="26"/>
  <c r="F45" i="26" s="1"/>
  <c r="E38" i="26"/>
  <c r="D38" i="26"/>
  <c r="C38" i="26"/>
  <c r="C45" i="26" s="1"/>
  <c r="O27" i="26"/>
  <c r="AA26" i="26"/>
  <c r="Y26" i="26"/>
  <c r="X26" i="26"/>
  <c r="Z26" i="26" s="1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AA14" i="26"/>
  <c r="Y14" i="26"/>
  <c r="Y27" i="26" s="1"/>
  <c r="X14" i="26"/>
  <c r="W14" i="26"/>
  <c r="W27" i="26" s="1"/>
  <c r="V14" i="26"/>
  <c r="V27" i="26" s="1"/>
  <c r="U14" i="26"/>
  <c r="U27" i="26" s="1"/>
  <c r="T14" i="26"/>
  <c r="T27" i="26" s="1"/>
  <c r="S14" i="26"/>
  <c r="R14" i="26"/>
  <c r="R27" i="26" s="1"/>
  <c r="R46" i="26" s="1"/>
  <c r="Q14" i="26"/>
  <c r="Q27" i="26" s="1"/>
  <c r="P14" i="26"/>
  <c r="O14" i="26"/>
  <c r="N14" i="26"/>
  <c r="N27" i="26" s="1"/>
  <c r="M14" i="26"/>
  <c r="M27" i="26" s="1"/>
  <c r="L14" i="26"/>
  <c r="L27" i="26" s="1"/>
  <c r="L46" i="26" s="1"/>
  <c r="K14" i="26"/>
  <c r="J14" i="26"/>
  <c r="J27" i="26" s="1"/>
  <c r="I14" i="26"/>
  <c r="I27" i="26" s="1"/>
  <c r="H14" i="26"/>
  <c r="H27" i="26" s="1"/>
  <c r="G14" i="26"/>
  <c r="G27" i="26" s="1"/>
  <c r="F14" i="26"/>
  <c r="F27" i="26" s="1"/>
  <c r="E14" i="26"/>
  <c r="E27" i="26" s="1"/>
  <c r="D14" i="26"/>
  <c r="D27" i="26" s="1"/>
  <c r="C14" i="26"/>
  <c r="AA51" i="27"/>
  <c r="Y51" i="27"/>
  <c r="X51" i="27"/>
  <c r="Z51" i="27" s="1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W46" i="27"/>
  <c r="P45" i="27"/>
  <c r="O45" i="27"/>
  <c r="G45" i="27"/>
  <c r="AA44" i="27"/>
  <c r="Y44" i="27"/>
  <c r="X44" i="27"/>
  <c r="Z44" i="27" s="1"/>
  <c r="W44" i="27"/>
  <c r="V44" i="27"/>
  <c r="U44" i="27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D44" i="27"/>
  <c r="C44" i="27"/>
  <c r="AA38" i="27"/>
  <c r="AA45" i="27" s="1"/>
  <c r="Y38" i="27"/>
  <c r="X38" i="27"/>
  <c r="W38" i="27"/>
  <c r="W45" i="27" s="1"/>
  <c r="V38" i="27"/>
  <c r="V45" i="27" s="1"/>
  <c r="U38" i="27"/>
  <c r="T38" i="27"/>
  <c r="T45" i="27" s="1"/>
  <c r="S38" i="27"/>
  <c r="S45" i="27" s="1"/>
  <c r="R38" i="27"/>
  <c r="R45" i="27" s="1"/>
  <c r="Q38" i="27"/>
  <c r="Q45" i="27" s="1"/>
  <c r="P38" i="27"/>
  <c r="O38" i="27"/>
  <c r="N38" i="27"/>
  <c r="N45" i="27" s="1"/>
  <c r="M38" i="27"/>
  <c r="L38" i="27"/>
  <c r="L45" i="27" s="1"/>
  <c r="K38" i="27"/>
  <c r="K45" i="27" s="1"/>
  <c r="J38" i="27"/>
  <c r="J45" i="27" s="1"/>
  <c r="I38" i="27"/>
  <c r="I45" i="27" s="1"/>
  <c r="H38" i="27"/>
  <c r="G38" i="27"/>
  <c r="F38" i="27"/>
  <c r="F45" i="27" s="1"/>
  <c r="E38" i="27"/>
  <c r="D38" i="27"/>
  <c r="D45" i="27" s="1"/>
  <c r="C38" i="27"/>
  <c r="C45" i="27" s="1"/>
  <c r="AA26" i="27"/>
  <c r="Y26" i="27"/>
  <c r="Z26" i="27" s="1"/>
  <c r="X26" i="27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E26" i="27"/>
  <c r="D26" i="27"/>
  <c r="C26" i="27"/>
  <c r="AA14" i="27"/>
  <c r="AA27" i="27" s="1"/>
  <c r="AA46" i="27" s="1"/>
  <c r="Z14" i="27"/>
  <c r="Y14" i="27"/>
  <c r="X14" i="27"/>
  <c r="W14" i="27"/>
  <c r="W27" i="27" s="1"/>
  <c r="V14" i="27"/>
  <c r="V27" i="27" s="1"/>
  <c r="U14" i="27"/>
  <c r="U27" i="27" s="1"/>
  <c r="T14" i="27"/>
  <c r="T27" i="27" s="1"/>
  <c r="S14" i="27"/>
  <c r="S27" i="27" s="1"/>
  <c r="S46" i="27" s="1"/>
  <c r="R14" i="27"/>
  <c r="R27" i="27" s="1"/>
  <c r="R46" i="27" s="1"/>
  <c r="Q14" i="27"/>
  <c r="P14" i="27"/>
  <c r="O14" i="27"/>
  <c r="O27" i="27" s="1"/>
  <c r="N14" i="27"/>
  <c r="N27" i="27" s="1"/>
  <c r="M14" i="27"/>
  <c r="M27" i="27" s="1"/>
  <c r="L14" i="27"/>
  <c r="L27" i="27" s="1"/>
  <c r="K14" i="27"/>
  <c r="K27" i="27" s="1"/>
  <c r="K46" i="27" s="1"/>
  <c r="J14" i="27"/>
  <c r="J27" i="27" s="1"/>
  <c r="J46" i="27" s="1"/>
  <c r="I14" i="27"/>
  <c r="H14" i="27"/>
  <c r="G14" i="27"/>
  <c r="G27" i="27" s="1"/>
  <c r="G46" i="27" s="1"/>
  <c r="F14" i="27"/>
  <c r="F27" i="27" s="1"/>
  <c r="E14" i="27"/>
  <c r="E27" i="27" s="1"/>
  <c r="D14" i="27"/>
  <c r="D27" i="27" s="1"/>
  <c r="C14" i="27"/>
  <c r="C27" i="27" s="1"/>
  <c r="C46" i="27" s="1"/>
  <c r="AA51" i="28"/>
  <c r="Y51" i="28"/>
  <c r="X51" i="28"/>
  <c r="Z51" i="28" s="1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M45" i="28"/>
  <c r="L45" i="28"/>
  <c r="I45" i="28"/>
  <c r="AA44" i="28"/>
  <c r="Y44" i="28"/>
  <c r="X44" i="28"/>
  <c r="Z44" i="28" s="1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C44" i="28"/>
  <c r="AA38" i="28"/>
  <c r="AA45" i="28" s="1"/>
  <c r="Y38" i="28"/>
  <c r="Y45" i="28" s="1"/>
  <c r="X38" i="28"/>
  <c r="W38" i="28"/>
  <c r="V38" i="28"/>
  <c r="V45" i="28" s="1"/>
  <c r="U38" i="28"/>
  <c r="U45" i="28" s="1"/>
  <c r="T38" i="28"/>
  <c r="T45" i="28" s="1"/>
  <c r="S38" i="28"/>
  <c r="S45" i="28" s="1"/>
  <c r="R38" i="28"/>
  <c r="R45" i="28" s="1"/>
  <c r="Q38" i="28"/>
  <c r="Q45" i="28" s="1"/>
  <c r="P38" i="28"/>
  <c r="P45" i="28" s="1"/>
  <c r="O38" i="28"/>
  <c r="N38" i="28"/>
  <c r="M38" i="28"/>
  <c r="L38" i="28"/>
  <c r="K38" i="28"/>
  <c r="K45" i="28" s="1"/>
  <c r="J38" i="28"/>
  <c r="J45" i="28" s="1"/>
  <c r="I38" i="28"/>
  <c r="H38" i="28"/>
  <c r="H45" i="28" s="1"/>
  <c r="G38" i="28"/>
  <c r="F38" i="28"/>
  <c r="F45" i="28" s="1"/>
  <c r="E38" i="28"/>
  <c r="E45" i="28" s="1"/>
  <c r="D38" i="28"/>
  <c r="D45" i="28" s="1"/>
  <c r="C38" i="28"/>
  <c r="C45" i="28" s="1"/>
  <c r="W27" i="28"/>
  <c r="P27" i="28"/>
  <c r="AA26" i="28"/>
  <c r="Y26" i="28"/>
  <c r="Z26" i="28" s="1"/>
  <c r="X26" i="28"/>
  <c r="X27" i="28" s="1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C26" i="28"/>
  <c r="AA14" i="28"/>
  <c r="AA27" i="28" s="1"/>
  <c r="AA46" i="28" s="1"/>
  <c r="Z14" i="28"/>
  <c r="Y14" i="28"/>
  <c r="X14" i="28"/>
  <c r="W14" i="28"/>
  <c r="V14" i="28"/>
  <c r="V27" i="28" s="1"/>
  <c r="U14" i="28"/>
  <c r="U27" i="28" s="1"/>
  <c r="T14" i="28"/>
  <c r="T27" i="28" s="1"/>
  <c r="S14" i="28"/>
  <c r="S27" i="28" s="1"/>
  <c r="S46" i="28" s="1"/>
  <c r="R14" i="28"/>
  <c r="Q14" i="28"/>
  <c r="Q27" i="28" s="1"/>
  <c r="Q46" i="28" s="1"/>
  <c r="P14" i="28"/>
  <c r="O14" i="28"/>
  <c r="O27" i="28" s="1"/>
  <c r="N14" i="28"/>
  <c r="N27" i="28" s="1"/>
  <c r="M14" i="28"/>
  <c r="M27" i="28" s="1"/>
  <c r="L14" i="28"/>
  <c r="L27" i="28" s="1"/>
  <c r="K14" i="28"/>
  <c r="K27" i="28" s="1"/>
  <c r="K46" i="28" s="1"/>
  <c r="J14" i="28"/>
  <c r="I14" i="28"/>
  <c r="H14" i="28"/>
  <c r="H27" i="28" s="1"/>
  <c r="G14" i="28"/>
  <c r="G27" i="28" s="1"/>
  <c r="F14" i="28"/>
  <c r="F27" i="28" s="1"/>
  <c r="E14" i="28"/>
  <c r="E27" i="28" s="1"/>
  <c r="D14" i="28"/>
  <c r="D27" i="28" s="1"/>
  <c r="C14" i="28"/>
  <c r="C27" i="28" s="1"/>
  <c r="C46" i="28" s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V45" i="1"/>
  <c r="F45" i="1"/>
  <c r="AA44" i="1"/>
  <c r="Y44" i="1"/>
  <c r="X44" i="1"/>
  <c r="Z44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Y38" i="1"/>
  <c r="Y45" i="1" s="1"/>
  <c r="X38" i="1"/>
  <c r="X45" i="1" s="1"/>
  <c r="W38" i="1"/>
  <c r="V38" i="1"/>
  <c r="U38" i="1"/>
  <c r="U45" i="1" s="1"/>
  <c r="T38" i="1"/>
  <c r="T45" i="1" s="1"/>
  <c r="S38" i="1"/>
  <c r="S45" i="1" s="1"/>
  <c r="R38" i="1"/>
  <c r="R45" i="1" s="1"/>
  <c r="Q38" i="1"/>
  <c r="Q45" i="1" s="1"/>
  <c r="P38" i="1"/>
  <c r="P45" i="1" s="1"/>
  <c r="O38" i="1"/>
  <c r="N38" i="1"/>
  <c r="N45" i="1" s="1"/>
  <c r="M38" i="1"/>
  <c r="M45" i="1" s="1"/>
  <c r="L38" i="1"/>
  <c r="L45" i="1" s="1"/>
  <c r="K38" i="1"/>
  <c r="K45" i="1" s="1"/>
  <c r="J38" i="1"/>
  <c r="J45" i="1" s="1"/>
  <c r="I38" i="1"/>
  <c r="I45" i="1" s="1"/>
  <c r="H38" i="1"/>
  <c r="H45" i="1" s="1"/>
  <c r="G38" i="1"/>
  <c r="F38" i="1"/>
  <c r="E38" i="1"/>
  <c r="E45" i="1" s="1"/>
  <c r="D38" i="1"/>
  <c r="D45" i="1" s="1"/>
  <c r="C38" i="1"/>
  <c r="C45" i="1" s="1"/>
  <c r="O27" i="1"/>
  <c r="I27" i="1"/>
  <c r="I46" i="1" s="1"/>
  <c r="AA26" i="1"/>
  <c r="Y26" i="1"/>
  <c r="X26" i="1"/>
  <c r="Z26" i="1" s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AA46" i="1" s="1"/>
  <c r="Y14" i="1"/>
  <c r="Y27" i="1" s="1"/>
  <c r="Y46" i="1" s="1"/>
  <c r="X14" i="1"/>
  <c r="W14" i="1"/>
  <c r="W27" i="1" s="1"/>
  <c r="V14" i="1"/>
  <c r="U14" i="1"/>
  <c r="U27" i="1" s="1"/>
  <c r="T14" i="1"/>
  <c r="T27" i="1" s="1"/>
  <c r="S14" i="1"/>
  <c r="S27" i="1" s="1"/>
  <c r="R14" i="1"/>
  <c r="Q14" i="1"/>
  <c r="Q27" i="1" s="1"/>
  <c r="Q46" i="1" s="1"/>
  <c r="P14" i="1"/>
  <c r="P27" i="1" s="1"/>
  <c r="O14" i="1"/>
  <c r="N14" i="1"/>
  <c r="M14" i="1"/>
  <c r="M27" i="1" s="1"/>
  <c r="L14" i="1"/>
  <c r="L27" i="1" s="1"/>
  <c r="K14" i="1"/>
  <c r="K27" i="1" s="1"/>
  <c r="J14" i="1"/>
  <c r="I14" i="1"/>
  <c r="H14" i="1"/>
  <c r="H27" i="1" s="1"/>
  <c r="G14" i="1"/>
  <c r="G27" i="1" s="1"/>
  <c r="F14" i="1"/>
  <c r="E14" i="1"/>
  <c r="E27" i="1" s="1"/>
  <c r="D14" i="1"/>
  <c r="D27" i="1" s="1"/>
  <c r="C14" i="1"/>
  <c r="C27" i="1" s="1"/>
  <c r="E27" i="25" l="1"/>
  <c r="U27" i="25"/>
  <c r="O46" i="22"/>
  <c r="L45" i="21"/>
  <c r="N45" i="28"/>
  <c r="K27" i="26"/>
  <c r="K46" i="26" s="1"/>
  <c r="G46" i="20"/>
  <c r="P27" i="16"/>
  <c r="O45" i="28"/>
  <c r="O46" i="26"/>
  <c r="W46" i="25"/>
  <c r="AA27" i="23"/>
  <c r="G46" i="21"/>
  <c r="L46" i="20"/>
  <c r="H45" i="20"/>
  <c r="P45" i="20"/>
  <c r="C46" i="19"/>
  <c r="AA27" i="18"/>
  <c r="AA46" i="18" s="1"/>
  <c r="Z44" i="12"/>
  <c r="X45" i="12"/>
  <c r="Z45" i="12" s="1"/>
  <c r="C27" i="7"/>
  <c r="I27" i="19"/>
  <c r="I46" i="19" s="1"/>
  <c r="R27" i="28"/>
  <c r="R46" i="28" s="1"/>
  <c r="C27" i="20"/>
  <c r="C46" i="20" s="1"/>
  <c r="W45" i="28"/>
  <c r="P46" i="28"/>
  <c r="AA27" i="24"/>
  <c r="C27" i="23"/>
  <c r="K27" i="23"/>
  <c r="S27" i="23"/>
  <c r="G46" i="22"/>
  <c r="W46" i="22"/>
  <c r="H46" i="21"/>
  <c r="P46" i="21"/>
  <c r="O46" i="20"/>
  <c r="F27" i="8"/>
  <c r="F46" i="8" s="1"/>
  <c r="D27" i="3"/>
  <c r="D46" i="3" s="1"/>
  <c r="L27" i="3"/>
  <c r="L46" i="3" s="1"/>
  <c r="T27" i="3"/>
  <c r="T46" i="3" s="1"/>
  <c r="V45" i="20"/>
  <c r="K27" i="20"/>
  <c r="K46" i="20" s="1"/>
  <c r="C27" i="24"/>
  <c r="C46" i="24" s="1"/>
  <c r="K27" i="24"/>
  <c r="K46" i="24" s="1"/>
  <c r="S27" i="24"/>
  <c r="G46" i="24"/>
  <c r="P45" i="18"/>
  <c r="P46" i="18" s="1"/>
  <c r="X45" i="18"/>
  <c r="Z45" i="18" s="1"/>
  <c r="S27" i="20"/>
  <c r="S46" i="20" s="1"/>
  <c r="G45" i="20"/>
  <c r="G45" i="28"/>
  <c r="H46" i="28"/>
  <c r="X45" i="28"/>
  <c r="X46" i="28" s="1"/>
  <c r="Z46" i="28" s="1"/>
  <c r="D46" i="24"/>
  <c r="L46" i="24"/>
  <c r="T46" i="24"/>
  <c r="W46" i="20"/>
  <c r="AA46" i="19"/>
  <c r="I45" i="19"/>
  <c r="Y45" i="19"/>
  <c r="Z45" i="19" s="1"/>
  <c r="T46" i="18"/>
  <c r="Z38" i="18"/>
  <c r="Y45" i="18"/>
  <c r="L46" i="17"/>
  <c r="Z27" i="13"/>
  <c r="AA27" i="26"/>
  <c r="AA46" i="4"/>
  <c r="M27" i="25"/>
  <c r="J27" i="28"/>
  <c r="J46" i="28" s="1"/>
  <c r="C27" i="26"/>
  <c r="C46" i="26" s="1"/>
  <c r="S27" i="26"/>
  <c r="S46" i="26" s="1"/>
  <c r="U27" i="22"/>
  <c r="U46" i="22" s="1"/>
  <c r="Z14" i="1"/>
  <c r="X27" i="1"/>
  <c r="Z27" i="1" s="1"/>
  <c r="C27" i="25"/>
  <c r="K27" i="25"/>
  <c r="S27" i="25"/>
  <c r="D46" i="25"/>
  <c r="AA45" i="21"/>
  <c r="I27" i="28"/>
  <c r="I46" i="28" s="1"/>
  <c r="Y27" i="28"/>
  <c r="Y46" i="28" s="1"/>
  <c r="L46" i="25"/>
  <c r="T46" i="25"/>
  <c r="G46" i="25"/>
  <c r="O46" i="23"/>
  <c r="W46" i="23"/>
  <c r="H45" i="22"/>
  <c r="P45" i="22"/>
  <c r="P46" i="22" s="1"/>
  <c r="Z26" i="19"/>
  <c r="O46" i="18"/>
  <c r="N46" i="17"/>
  <c r="V46" i="17"/>
  <c r="P46" i="14"/>
  <c r="N45" i="17"/>
  <c r="V45" i="17"/>
  <c r="W46" i="13"/>
  <c r="M45" i="13"/>
  <c r="M46" i="13" s="1"/>
  <c r="AA46" i="7"/>
  <c r="H45" i="7"/>
  <c r="H46" i="7" s="1"/>
  <c r="D46" i="28"/>
  <c r="L46" i="28"/>
  <c r="T46" i="28"/>
  <c r="E46" i="26"/>
  <c r="M46" i="26"/>
  <c r="H45" i="26"/>
  <c r="P45" i="26"/>
  <c r="X45" i="26"/>
  <c r="Z45" i="26" s="1"/>
  <c r="F46" i="25"/>
  <c r="N46" i="25"/>
  <c r="V46" i="25"/>
  <c r="O46" i="24"/>
  <c r="D46" i="23"/>
  <c r="L46" i="23"/>
  <c r="T46" i="23"/>
  <c r="AA27" i="21"/>
  <c r="S46" i="19"/>
  <c r="S27" i="18"/>
  <c r="S46" i="18" s="1"/>
  <c r="H45" i="17"/>
  <c r="H46" i="17" s="1"/>
  <c r="P45" i="17"/>
  <c r="P46" i="17" s="1"/>
  <c r="H46" i="8"/>
  <c r="Z14" i="8"/>
  <c r="X27" i="8"/>
  <c r="Z27" i="8" s="1"/>
  <c r="K46" i="7"/>
  <c r="S46" i="7"/>
  <c r="N46" i="5"/>
  <c r="S46" i="4"/>
  <c r="J27" i="1"/>
  <c r="J46" i="1" s="1"/>
  <c r="R27" i="1"/>
  <c r="R46" i="1" s="1"/>
  <c r="G45" i="1"/>
  <c r="O45" i="1"/>
  <c r="O46" i="1" s="1"/>
  <c r="W45" i="1"/>
  <c r="W46" i="1" s="1"/>
  <c r="E46" i="28"/>
  <c r="M46" i="28"/>
  <c r="U46" i="28"/>
  <c r="F46" i="27"/>
  <c r="N46" i="27"/>
  <c r="V46" i="27"/>
  <c r="H45" i="27"/>
  <c r="F46" i="26"/>
  <c r="N46" i="26"/>
  <c r="V46" i="26"/>
  <c r="F46" i="24"/>
  <c r="V46" i="24"/>
  <c r="E46" i="23"/>
  <c r="M46" i="23"/>
  <c r="U46" i="23"/>
  <c r="C27" i="21"/>
  <c r="K27" i="21"/>
  <c r="S27" i="21"/>
  <c r="S46" i="21" s="1"/>
  <c r="T45" i="19"/>
  <c r="D46" i="18"/>
  <c r="AA27" i="17"/>
  <c r="AA46" i="17" s="1"/>
  <c r="D46" i="15"/>
  <c r="T46" i="15"/>
  <c r="K46" i="13"/>
  <c r="C27" i="13"/>
  <c r="C46" i="13" s="1"/>
  <c r="G46" i="11"/>
  <c r="Y46" i="8"/>
  <c r="W46" i="3"/>
  <c r="S46" i="2"/>
  <c r="L46" i="1"/>
  <c r="T46" i="1"/>
  <c r="H46" i="1"/>
  <c r="P46" i="1"/>
  <c r="F46" i="28"/>
  <c r="N46" i="28"/>
  <c r="V46" i="28"/>
  <c r="O46" i="27"/>
  <c r="Z38" i="27"/>
  <c r="G46" i="26"/>
  <c r="W46" i="26"/>
  <c r="J45" i="26"/>
  <c r="J46" i="26" s="1"/>
  <c r="Z44" i="26"/>
  <c r="X46" i="25"/>
  <c r="Z46" i="25" s="1"/>
  <c r="H45" i="25"/>
  <c r="H46" i="25" s="1"/>
  <c r="P45" i="25"/>
  <c r="P46" i="25" s="1"/>
  <c r="X45" i="25"/>
  <c r="Z45" i="25" s="1"/>
  <c r="H45" i="24"/>
  <c r="P45" i="24"/>
  <c r="P46" i="24" s="1"/>
  <c r="X45" i="24"/>
  <c r="Z45" i="24" s="1"/>
  <c r="F46" i="23"/>
  <c r="N46" i="23"/>
  <c r="V46" i="23"/>
  <c r="H45" i="23"/>
  <c r="P45" i="23"/>
  <c r="D46" i="21"/>
  <c r="L46" i="21"/>
  <c r="T46" i="21"/>
  <c r="C27" i="17"/>
  <c r="C46" i="17" s="1"/>
  <c r="K27" i="17"/>
  <c r="K46" i="17" s="1"/>
  <c r="S27" i="17"/>
  <c r="S46" i="17" s="1"/>
  <c r="C27" i="16"/>
  <c r="C46" i="16" s="1"/>
  <c r="K27" i="16"/>
  <c r="K46" i="16" s="1"/>
  <c r="S27" i="16"/>
  <c r="S46" i="16" s="1"/>
  <c r="D46" i="16"/>
  <c r="H45" i="16"/>
  <c r="H46" i="16" s="1"/>
  <c r="P45" i="16"/>
  <c r="X45" i="16"/>
  <c r="Z44" i="16"/>
  <c r="L46" i="15"/>
  <c r="K46" i="14"/>
  <c r="S46" i="14"/>
  <c r="R46" i="13"/>
  <c r="L27" i="2"/>
  <c r="T27" i="2"/>
  <c r="E46" i="1"/>
  <c r="M46" i="1"/>
  <c r="U46" i="1"/>
  <c r="H46" i="26"/>
  <c r="AA45" i="26"/>
  <c r="AA46" i="26" s="1"/>
  <c r="Z27" i="25"/>
  <c r="H46" i="24"/>
  <c r="AA27" i="22"/>
  <c r="H45" i="21"/>
  <c r="P45" i="21"/>
  <c r="M46" i="19"/>
  <c r="L46" i="16"/>
  <c r="D46" i="14"/>
  <c r="T46" i="14"/>
  <c r="L46" i="14"/>
  <c r="Z38" i="14"/>
  <c r="I46" i="11"/>
  <c r="Q46" i="11"/>
  <c r="Y46" i="11"/>
  <c r="C46" i="10"/>
  <c r="C27" i="8"/>
  <c r="C46" i="8" s="1"/>
  <c r="K27" i="8"/>
  <c r="S27" i="8"/>
  <c r="S46" i="8" s="1"/>
  <c r="AA45" i="8"/>
  <c r="P46" i="7"/>
  <c r="Z14" i="7"/>
  <c r="X27" i="7"/>
  <c r="X46" i="7" s="1"/>
  <c r="G46" i="5"/>
  <c r="O46" i="5"/>
  <c r="W46" i="5"/>
  <c r="D46" i="1"/>
  <c r="F27" i="1"/>
  <c r="F46" i="1" s="1"/>
  <c r="N27" i="1"/>
  <c r="N46" i="1" s="1"/>
  <c r="V27" i="1"/>
  <c r="V46" i="1" s="1"/>
  <c r="Y27" i="27"/>
  <c r="Y46" i="26"/>
  <c r="E45" i="26"/>
  <c r="M45" i="26"/>
  <c r="U45" i="26"/>
  <c r="U46" i="26" s="1"/>
  <c r="D45" i="26"/>
  <c r="T45" i="26"/>
  <c r="AA27" i="25"/>
  <c r="C45" i="25"/>
  <c r="K45" i="25"/>
  <c r="S45" i="25"/>
  <c r="AA45" i="25"/>
  <c r="Z44" i="25"/>
  <c r="C45" i="24"/>
  <c r="K45" i="24"/>
  <c r="S45" i="24"/>
  <c r="AA45" i="24"/>
  <c r="Z44" i="24"/>
  <c r="C45" i="23"/>
  <c r="K45" i="23"/>
  <c r="K46" i="23" s="1"/>
  <c r="S45" i="23"/>
  <c r="C27" i="22"/>
  <c r="C46" i="22" s="1"/>
  <c r="K27" i="22"/>
  <c r="K46" i="22" s="1"/>
  <c r="S27" i="22"/>
  <c r="F45" i="22"/>
  <c r="F46" i="22" s="1"/>
  <c r="N45" i="22"/>
  <c r="N46" i="22" s="1"/>
  <c r="V45" i="22"/>
  <c r="V46" i="22" s="1"/>
  <c r="AA27" i="20"/>
  <c r="AA46" i="20" s="1"/>
  <c r="F46" i="19"/>
  <c r="V46" i="19"/>
  <c r="E45" i="17"/>
  <c r="E46" i="17" s="1"/>
  <c r="M45" i="17"/>
  <c r="M46" i="17" s="1"/>
  <c r="U45" i="17"/>
  <c r="U46" i="17" s="1"/>
  <c r="O46" i="15"/>
  <c r="W46" i="15"/>
  <c r="U46" i="14"/>
  <c r="Z45" i="13"/>
  <c r="I46" i="12"/>
  <c r="Y46" i="12"/>
  <c r="Z38" i="11"/>
  <c r="T46" i="6"/>
  <c r="F46" i="2"/>
  <c r="N46" i="2"/>
  <c r="V46" i="2"/>
  <c r="I46" i="16"/>
  <c r="Q46" i="16"/>
  <c r="Z38" i="16"/>
  <c r="V46" i="15"/>
  <c r="L46" i="13"/>
  <c r="D27" i="13"/>
  <c r="D46" i="13" s="1"/>
  <c r="H45" i="13"/>
  <c r="H46" i="13" s="1"/>
  <c r="G46" i="12"/>
  <c r="O46" i="12"/>
  <c r="W46" i="12"/>
  <c r="AA27" i="11"/>
  <c r="AA46" i="11" s="1"/>
  <c r="AA27" i="10"/>
  <c r="AA46" i="10" s="1"/>
  <c r="M46" i="9"/>
  <c r="U46" i="9"/>
  <c r="D27" i="9"/>
  <c r="D46" i="9" s="1"/>
  <c r="X45" i="9"/>
  <c r="Z45" i="9" s="1"/>
  <c r="M45" i="8"/>
  <c r="F27" i="7"/>
  <c r="I46" i="7"/>
  <c r="Z38" i="7"/>
  <c r="P46" i="6"/>
  <c r="H27" i="6"/>
  <c r="H46" i="6" s="1"/>
  <c r="Y45" i="6"/>
  <c r="G46" i="2"/>
  <c r="O46" i="2"/>
  <c r="W46" i="2"/>
  <c r="H45" i="2"/>
  <c r="H46" i="2" s="1"/>
  <c r="P45" i="2"/>
  <c r="X45" i="2"/>
  <c r="AA27" i="16"/>
  <c r="AA45" i="16"/>
  <c r="C45" i="15"/>
  <c r="C46" i="15" s="1"/>
  <c r="K45" i="15"/>
  <c r="K46" i="15" s="1"/>
  <c r="S45" i="15"/>
  <c r="S46" i="15" s="1"/>
  <c r="AA45" i="15"/>
  <c r="AA46" i="15" s="1"/>
  <c r="U46" i="13"/>
  <c r="E27" i="13"/>
  <c r="E46" i="13" s="1"/>
  <c r="Q46" i="13"/>
  <c r="Z38" i="13"/>
  <c r="Z51" i="13"/>
  <c r="H46" i="12"/>
  <c r="P46" i="12"/>
  <c r="C27" i="11"/>
  <c r="C46" i="11" s="1"/>
  <c r="K27" i="11"/>
  <c r="K46" i="11" s="1"/>
  <c r="S27" i="11"/>
  <c r="S46" i="11" s="1"/>
  <c r="E45" i="11"/>
  <c r="M45" i="11"/>
  <c r="U45" i="11"/>
  <c r="U46" i="11" s="1"/>
  <c r="K27" i="10"/>
  <c r="K46" i="10" s="1"/>
  <c r="S27" i="10"/>
  <c r="S46" i="10" s="1"/>
  <c r="E45" i="10"/>
  <c r="M45" i="10"/>
  <c r="U45" i="10"/>
  <c r="T45" i="10"/>
  <c r="F27" i="9"/>
  <c r="F46" i="9" s="1"/>
  <c r="N27" i="9"/>
  <c r="N46" i="9" s="1"/>
  <c r="J46" i="8"/>
  <c r="AA27" i="8"/>
  <c r="AA46" i="8" s="1"/>
  <c r="O45" i="8"/>
  <c r="G46" i="7"/>
  <c r="R46" i="7"/>
  <c r="I46" i="6"/>
  <c r="Q46" i="6"/>
  <c r="C45" i="6"/>
  <c r="S45" i="6"/>
  <c r="F45" i="5"/>
  <c r="N45" i="5"/>
  <c r="V45" i="5"/>
  <c r="D27" i="4"/>
  <c r="D46" i="4" s="1"/>
  <c r="L27" i="4"/>
  <c r="L46" i="4" s="1"/>
  <c r="T27" i="4"/>
  <c r="T46" i="4" s="1"/>
  <c r="F45" i="4"/>
  <c r="F46" i="4" s="1"/>
  <c r="N45" i="4"/>
  <c r="V45" i="4"/>
  <c r="F46" i="3"/>
  <c r="N46" i="3"/>
  <c r="V46" i="3"/>
  <c r="P46" i="2"/>
  <c r="J45" i="2"/>
  <c r="J46" i="2" s="1"/>
  <c r="R45" i="2"/>
  <c r="X45" i="17"/>
  <c r="X46" i="17" s="1"/>
  <c r="Y45" i="16"/>
  <c r="Y46" i="16" s="1"/>
  <c r="I46" i="15"/>
  <c r="Q46" i="15"/>
  <c r="Y46" i="15"/>
  <c r="K45" i="13"/>
  <c r="AA27" i="12"/>
  <c r="AA46" i="12" s="1"/>
  <c r="P46" i="9"/>
  <c r="I45" i="9"/>
  <c r="Y45" i="9"/>
  <c r="D27" i="8"/>
  <c r="D46" i="8" s="1"/>
  <c r="I46" i="8"/>
  <c r="Q46" i="8"/>
  <c r="H45" i="8"/>
  <c r="Y46" i="7"/>
  <c r="C27" i="6"/>
  <c r="C46" i="6" s="1"/>
  <c r="H46" i="5"/>
  <c r="P46" i="5"/>
  <c r="H46" i="3"/>
  <c r="P46" i="3"/>
  <c r="Z38" i="3"/>
  <c r="I45" i="3"/>
  <c r="Q45" i="3"/>
  <c r="Y45" i="3"/>
  <c r="Y46" i="3" s="1"/>
  <c r="D45" i="2"/>
  <c r="L45" i="2"/>
  <c r="T45" i="2"/>
  <c r="F45" i="15"/>
  <c r="F46" i="15" s="1"/>
  <c r="N45" i="15"/>
  <c r="N46" i="15" s="1"/>
  <c r="V45" i="15"/>
  <c r="C45" i="14"/>
  <c r="C46" i="14" s="1"/>
  <c r="K45" i="14"/>
  <c r="S45" i="14"/>
  <c r="AA45" i="14"/>
  <c r="Z51" i="14"/>
  <c r="P46" i="13"/>
  <c r="Z14" i="13"/>
  <c r="Z26" i="13"/>
  <c r="L45" i="13"/>
  <c r="C27" i="12"/>
  <c r="C46" i="12" s="1"/>
  <c r="K45" i="12"/>
  <c r="K46" i="12" s="1"/>
  <c r="AA45" i="12"/>
  <c r="N46" i="10"/>
  <c r="V46" i="10"/>
  <c r="X45" i="10"/>
  <c r="Z45" i="10" s="1"/>
  <c r="H27" i="9"/>
  <c r="C45" i="9"/>
  <c r="C46" i="9" s="1"/>
  <c r="S45" i="9"/>
  <c r="S46" i="9" s="1"/>
  <c r="AA45" i="9"/>
  <c r="J45" i="8"/>
  <c r="R45" i="8"/>
  <c r="R46" i="8" s="1"/>
  <c r="M45" i="7"/>
  <c r="M46" i="7" s="1"/>
  <c r="D46" i="6"/>
  <c r="L46" i="6"/>
  <c r="F45" i="6"/>
  <c r="N45" i="6"/>
  <c r="V45" i="6"/>
  <c r="Q46" i="5"/>
  <c r="G46" i="4"/>
  <c r="O46" i="4"/>
  <c r="W46" i="4"/>
  <c r="C45" i="3"/>
  <c r="K45" i="3"/>
  <c r="K46" i="3" s="1"/>
  <c r="S45" i="3"/>
  <c r="S46" i="3" s="1"/>
  <c r="AA45" i="3"/>
  <c r="AA46" i="3" s="1"/>
  <c r="E45" i="2"/>
  <c r="M45" i="2"/>
  <c r="U45" i="2"/>
  <c r="I46" i="14"/>
  <c r="Q46" i="14"/>
  <c r="Y46" i="14"/>
  <c r="E45" i="14"/>
  <c r="E46" i="14" s="1"/>
  <c r="M45" i="14"/>
  <c r="M46" i="14" s="1"/>
  <c r="U45" i="14"/>
  <c r="E45" i="12"/>
  <c r="E46" i="12" s="1"/>
  <c r="M45" i="12"/>
  <c r="U45" i="12"/>
  <c r="H46" i="11"/>
  <c r="P46" i="11"/>
  <c r="Z26" i="11"/>
  <c r="Z51" i="11"/>
  <c r="Z38" i="10"/>
  <c r="AA27" i="9"/>
  <c r="AA46" i="9" s="1"/>
  <c r="E45" i="9"/>
  <c r="E46" i="9" s="1"/>
  <c r="U45" i="9"/>
  <c r="G46" i="8"/>
  <c r="W46" i="8"/>
  <c r="L45" i="8"/>
  <c r="L46" i="8" s="1"/>
  <c r="T45" i="8"/>
  <c r="T46" i="8" s="1"/>
  <c r="C45" i="8"/>
  <c r="K45" i="8"/>
  <c r="D27" i="7"/>
  <c r="D46" i="7" s="1"/>
  <c r="T27" i="7"/>
  <c r="N46" i="6"/>
  <c r="F27" i="6"/>
  <c r="V27" i="6"/>
  <c r="V46" i="6" s="1"/>
  <c r="C27" i="5"/>
  <c r="S27" i="5"/>
  <c r="C45" i="5"/>
  <c r="K45" i="5"/>
  <c r="K46" i="5" s="1"/>
  <c r="S45" i="5"/>
  <c r="AA45" i="5"/>
  <c r="C45" i="4"/>
  <c r="C46" i="4" s="1"/>
  <c r="K45" i="4"/>
  <c r="K46" i="4" s="1"/>
  <c r="S45" i="4"/>
  <c r="AA45" i="4"/>
  <c r="E45" i="3"/>
  <c r="E46" i="3" s="1"/>
  <c r="M45" i="3"/>
  <c r="M46" i="3" s="1"/>
  <c r="U45" i="3"/>
  <c r="U46" i="3" s="1"/>
  <c r="O46" i="28"/>
  <c r="W46" i="28"/>
  <c r="Z45" i="28"/>
  <c r="L46" i="27"/>
  <c r="T46" i="27"/>
  <c r="D46" i="26"/>
  <c r="S46" i="1"/>
  <c r="G46" i="28"/>
  <c r="C46" i="1"/>
  <c r="K46" i="1"/>
  <c r="Z45" i="1"/>
  <c r="X46" i="1"/>
  <c r="Z46" i="1" s="1"/>
  <c r="G46" i="1"/>
  <c r="I27" i="27"/>
  <c r="I46" i="27" s="1"/>
  <c r="Q27" i="27"/>
  <c r="Q46" i="27" s="1"/>
  <c r="X45" i="27"/>
  <c r="I46" i="25"/>
  <c r="Q46" i="25"/>
  <c r="Y46" i="25"/>
  <c r="W46" i="24"/>
  <c r="S46" i="22"/>
  <c r="R46" i="21"/>
  <c r="E45" i="27"/>
  <c r="E46" i="27" s="1"/>
  <c r="M45" i="27"/>
  <c r="M46" i="27" s="1"/>
  <c r="U45" i="27"/>
  <c r="U46" i="27" s="1"/>
  <c r="Y45" i="27"/>
  <c r="Y46" i="27" s="1"/>
  <c r="J45" i="24"/>
  <c r="J46" i="24" s="1"/>
  <c r="R45" i="24"/>
  <c r="R46" i="24" s="1"/>
  <c r="Z27" i="21"/>
  <c r="Z27" i="28"/>
  <c r="T46" i="26"/>
  <c r="E46" i="24"/>
  <c r="M46" i="24"/>
  <c r="Z44" i="23"/>
  <c r="X45" i="23"/>
  <c r="Z45" i="23" s="1"/>
  <c r="Q46" i="19"/>
  <c r="Z38" i="1"/>
  <c r="Z38" i="28"/>
  <c r="E46" i="25"/>
  <c r="M46" i="25"/>
  <c r="U46" i="25"/>
  <c r="J46" i="25"/>
  <c r="E45" i="24"/>
  <c r="M45" i="24"/>
  <c r="U45" i="24"/>
  <c r="U46" i="24" s="1"/>
  <c r="H46" i="23"/>
  <c r="P46" i="23"/>
  <c r="X46" i="23"/>
  <c r="Z46" i="23" s="1"/>
  <c r="Z27" i="23"/>
  <c r="AA46" i="21"/>
  <c r="F46" i="20"/>
  <c r="N46" i="20"/>
  <c r="V46" i="20"/>
  <c r="J46" i="19"/>
  <c r="P27" i="26"/>
  <c r="P46" i="26" s="1"/>
  <c r="X27" i="26"/>
  <c r="Z14" i="26"/>
  <c r="I46" i="23"/>
  <c r="Q46" i="23"/>
  <c r="Y46" i="23"/>
  <c r="H46" i="22"/>
  <c r="X46" i="22"/>
  <c r="Z46" i="22" s="1"/>
  <c r="Z27" i="22"/>
  <c r="C46" i="21"/>
  <c r="K46" i="21"/>
  <c r="K46" i="19"/>
  <c r="J46" i="18"/>
  <c r="D46" i="27"/>
  <c r="O46" i="25"/>
  <c r="X46" i="24"/>
  <c r="Z46" i="24" s="1"/>
  <c r="AA46" i="23"/>
  <c r="I46" i="22"/>
  <c r="Q46" i="22"/>
  <c r="Y46" i="22"/>
  <c r="J46" i="21"/>
  <c r="H46" i="20"/>
  <c r="P46" i="20"/>
  <c r="Z27" i="20"/>
  <c r="T46" i="19"/>
  <c r="K46" i="18"/>
  <c r="H27" i="27"/>
  <c r="P27" i="27"/>
  <c r="P46" i="27" s="1"/>
  <c r="X27" i="27"/>
  <c r="R46" i="25"/>
  <c r="I46" i="24"/>
  <c r="Q46" i="24"/>
  <c r="Y46" i="24"/>
  <c r="C46" i="23"/>
  <c r="S46" i="23"/>
  <c r="AA46" i="22"/>
  <c r="E46" i="21"/>
  <c r="M46" i="21"/>
  <c r="U46" i="21"/>
  <c r="I46" i="20"/>
  <c r="Q46" i="20"/>
  <c r="Y46" i="20"/>
  <c r="R46" i="19"/>
  <c r="D46" i="17"/>
  <c r="X46" i="16"/>
  <c r="Z27" i="16"/>
  <c r="R46" i="16"/>
  <c r="X45" i="22"/>
  <c r="Z45" i="22" s="1"/>
  <c r="Z38" i="21"/>
  <c r="X45" i="21"/>
  <c r="Z45" i="21" s="1"/>
  <c r="Z38" i="20"/>
  <c r="X45" i="20"/>
  <c r="Z45" i="20" s="1"/>
  <c r="T46" i="16"/>
  <c r="X27" i="18"/>
  <c r="Z14" i="18"/>
  <c r="I46" i="18"/>
  <c r="Q46" i="18"/>
  <c r="Y46" i="18"/>
  <c r="L46" i="18"/>
  <c r="X46" i="15"/>
  <c r="Z46" i="15" s="1"/>
  <c r="Z27" i="15"/>
  <c r="T46" i="11"/>
  <c r="X27" i="19"/>
  <c r="Z14" i="19"/>
  <c r="J45" i="18"/>
  <c r="R45" i="18"/>
  <c r="R46" i="18" s="1"/>
  <c r="F46" i="14"/>
  <c r="N46" i="14"/>
  <c r="V46" i="14"/>
  <c r="AA46" i="14"/>
  <c r="G46" i="13"/>
  <c r="O46" i="13"/>
  <c r="J46" i="16"/>
  <c r="R46" i="15"/>
  <c r="Z14" i="25"/>
  <c r="Z14" i="24"/>
  <c r="Z14" i="23"/>
  <c r="Z14" i="22"/>
  <c r="Z14" i="21"/>
  <c r="Z14" i="20"/>
  <c r="I46" i="17"/>
  <c r="Y46" i="17"/>
  <c r="T46" i="17"/>
  <c r="Z45" i="17"/>
  <c r="X46" i="14"/>
  <c r="Z27" i="14"/>
  <c r="I46" i="13"/>
  <c r="R46" i="11"/>
  <c r="M46" i="18"/>
  <c r="E45" i="18"/>
  <c r="E46" i="18" s="1"/>
  <c r="M45" i="18"/>
  <c r="U45" i="18"/>
  <c r="U46" i="18" s="1"/>
  <c r="J45" i="17"/>
  <c r="J46" i="17" s="1"/>
  <c r="R45" i="17"/>
  <c r="R46" i="17" s="1"/>
  <c r="J46" i="13"/>
  <c r="X46" i="13"/>
  <c r="Z46" i="13" s="1"/>
  <c r="Z51" i="12"/>
  <c r="X27" i="11"/>
  <c r="Z14" i="11"/>
  <c r="F45" i="13"/>
  <c r="F46" i="13" s="1"/>
  <c r="N45" i="13"/>
  <c r="N46" i="13" s="1"/>
  <c r="V45" i="13"/>
  <c r="V46" i="13" s="1"/>
  <c r="D45" i="12"/>
  <c r="D46" i="12" s="1"/>
  <c r="L45" i="12"/>
  <c r="L46" i="12" s="1"/>
  <c r="T45" i="12"/>
  <c r="D45" i="11"/>
  <c r="D46" i="11" s="1"/>
  <c r="L45" i="11"/>
  <c r="L46" i="11" s="1"/>
  <c r="T45" i="11"/>
  <c r="X27" i="12"/>
  <c r="Z14" i="12"/>
  <c r="T46" i="12"/>
  <c r="Y46" i="6"/>
  <c r="Q46" i="12"/>
  <c r="U46" i="12"/>
  <c r="E46" i="10"/>
  <c r="M46" i="10"/>
  <c r="U46" i="10"/>
  <c r="G46" i="9"/>
  <c r="O46" i="9"/>
  <c r="J46" i="6"/>
  <c r="F46" i="10"/>
  <c r="L46" i="10"/>
  <c r="Q46" i="7"/>
  <c r="M46" i="12"/>
  <c r="E46" i="11"/>
  <c r="M46" i="11"/>
  <c r="F46" i="11"/>
  <c r="V46" i="11"/>
  <c r="O46" i="10"/>
  <c r="W46" i="10"/>
  <c r="R46" i="10"/>
  <c r="H46" i="9"/>
  <c r="E46" i="8"/>
  <c r="M46" i="8"/>
  <c r="U46" i="8"/>
  <c r="J46" i="7"/>
  <c r="R46" i="6"/>
  <c r="Z14" i="17"/>
  <c r="Z14" i="16"/>
  <c r="Z14" i="15"/>
  <c r="Z14" i="14"/>
  <c r="Z45" i="11"/>
  <c r="H46" i="10"/>
  <c r="P46" i="10"/>
  <c r="X46" i="10"/>
  <c r="Z46" i="10" s="1"/>
  <c r="Z27" i="10"/>
  <c r="T46" i="10"/>
  <c r="J45" i="10"/>
  <c r="J46" i="10" s="1"/>
  <c r="J46" i="9"/>
  <c r="R46" i="9"/>
  <c r="C46" i="7"/>
  <c r="J45" i="12"/>
  <c r="J46" i="12" s="1"/>
  <c r="R45" i="12"/>
  <c r="R46" i="12" s="1"/>
  <c r="J45" i="11"/>
  <c r="J46" i="11" s="1"/>
  <c r="R45" i="11"/>
  <c r="I46" i="10"/>
  <c r="Q46" i="10"/>
  <c r="Y46" i="10"/>
  <c r="O46" i="8"/>
  <c r="L46" i="7"/>
  <c r="T46" i="7"/>
  <c r="I27" i="9"/>
  <c r="I46" i="9" s="1"/>
  <c r="Q27" i="9"/>
  <c r="Q46" i="9" s="1"/>
  <c r="Y27" i="9"/>
  <c r="Y46" i="9" s="1"/>
  <c r="F45" i="7"/>
  <c r="F46" i="7" s="1"/>
  <c r="N45" i="7"/>
  <c r="N46" i="7" s="1"/>
  <c r="V45" i="7"/>
  <c r="V46" i="7" s="1"/>
  <c r="X27" i="6"/>
  <c r="AA46" i="5"/>
  <c r="R46" i="2"/>
  <c r="X46" i="8"/>
  <c r="Z46" i="8" s="1"/>
  <c r="X45" i="6"/>
  <c r="Z51" i="6"/>
  <c r="X27" i="5"/>
  <c r="Z14" i="5"/>
  <c r="L46" i="5"/>
  <c r="Z45" i="2"/>
  <c r="AA46" i="6"/>
  <c r="I46" i="5"/>
  <c r="Y46" i="5"/>
  <c r="X46" i="2"/>
  <c r="Z27" i="2"/>
  <c r="Z27" i="7"/>
  <c r="S46" i="6"/>
  <c r="E46" i="4"/>
  <c r="M46" i="4"/>
  <c r="U46" i="4"/>
  <c r="I46" i="2"/>
  <c r="Q46" i="2"/>
  <c r="Y46" i="2"/>
  <c r="K46" i="6"/>
  <c r="N46" i="4"/>
  <c r="V46" i="4"/>
  <c r="X46" i="3"/>
  <c r="Z27" i="3"/>
  <c r="Z45" i="5"/>
  <c r="I46" i="3"/>
  <c r="Q46" i="3"/>
  <c r="C46" i="2"/>
  <c r="Z14" i="10"/>
  <c r="X27" i="9"/>
  <c r="E46" i="5"/>
  <c r="M46" i="5"/>
  <c r="U46" i="5"/>
  <c r="F46" i="5"/>
  <c r="V46" i="5"/>
  <c r="H46" i="4"/>
  <c r="P46" i="4"/>
  <c r="X46" i="4"/>
  <c r="Z46" i="4" s="1"/>
  <c r="Z27" i="4"/>
  <c r="D46" i="2"/>
  <c r="L46" i="2"/>
  <c r="T46" i="2"/>
  <c r="I46" i="4"/>
  <c r="Q46" i="4"/>
  <c r="Y46" i="4"/>
  <c r="C46" i="3"/>
  <c r="E46" i="2"/>
  <c r="M46" i="2"/>
  <c r="U46" i="2"/>
  <c r="K46" i="2"/>
  <c r="Z14" i="4"/>
  <c r="Z14" i="3"/>
  <c r="Z14" i="2"/>
  <c r="Z46" i="16" l="1"/>
  <c r="C46" i="25"/>
  <c r="K46" i="8"/>
  <c r="S46" i="24"/>
  <c r="Y46" i="19"/>
  <c r="Z46" i="7"/>
  <c r="H46" i="27"/>
  <c r="S46" i="5"/>
  <c r="AA46" i="25"/>
  <c r="P46" i="16"/>
  <c r="Z46" i="2"/>
  <c r="Z45" i="6"/>
  <c r="Z46" i="14"/>
  <c r="C46" i="5"/>
  <c r="AA46" i="16"/>
  <c r="Z46" i="3"/>
  <c r="S46" i="25"/>
  <c r="AA46" i="24"/>
  <c r="F46" i="6"/>
  <c r="Z45" i="16"/>
  <c r="K46" i="25"/>
  <c r="Z46" i="17"/>
  <c r="Z27" i="26"/>
  <c r="X46" i="26"/>
  <c r="Z46" i="26" s="1"/>
  <c r="Z27" i="27"/>
  <c r="X46" i="27"/>
  <c r="Z46" i="27" s="1"/>
  <c r="Z27" i="9"/>
  <c r="X46" i="9"/>
  <c r="Z46" i="9" s="1"/>
  <c r="Z45" i="27"/>
  <c r="X46" i="18"/>
  <c r="Z46" i="18" s="1"/>
  <c r="Z27" i="18"/>
  <c r="X46" i="6"/>
  <c r="Z46" i="6" s="1"/>
  <c r="Z27" i="6"/>
  <c r="Z27" i="11"/>
  <c r="X46" i="11"/>
  <c r="Z46" i="11" s="1"/>
  <c r="X46" i="21"/>
  <c r="Z46" i="21" s="1"/>
  <c r="X46" i="5"/>
  <c r="Z46" i="5" s="1"/>
  <c r="Z27" i="5"/>
  <c r="Z27" i="12"/>
  <c r="X46" i="12"/>
  <c r="Z46" i="12" s="1"/>
  <c r="Z27" i="19"/>
  <c r="X46" i="19"/>
  <c r="X46" i="20"/>
  <c r="Z46" i="20" s="1"/>
  <c r="Z46" i="19" l="1"/>
</calcChain>
</file>

<file path=xl/sharedStrings.xml><?xml version="1.0" encoding="utf-8"?>
<sst xmlns="http://schemas.openxmlformats.org/spreadsheetml/2006/main" count="3612" uniqueCount="105">
  <si>
    <t>Limpopo: Greater Giyani (LIM331) - Table C6 Quarterly Budget Statement - Financial Position ( Water management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</si>
  <si>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</si>
  <si>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</si>
  <si>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</si>
  <si>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</si>
  <si>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</si>
  <si>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</si>
  <si>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</si>
  <si>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</si>
  <si>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</si>
  <si>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</si>
  <si>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</si>
  <si>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</si>
  <si>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</si>
  <si>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</si>
  <si>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</si>
  <si>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</si>
  <si>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</si>
  <si>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</si>
  <si>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</si>
  <si>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</si>
  <si>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</si>
  <si>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</si>
  <si>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</si>
  <si>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</si>
  <si>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</si>
  <si>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</si>
  <si>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</si>
  <si>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</si>
  <si>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</si>
  <si>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</si>
  <si>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</si>
  <si>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</si>
  <si>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</si>
  <si>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</si>
  <si>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</si>
  <si>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</si>
  <si>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</si>
  <si>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</si>
  <si>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</si>
  <si>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</si>
  <si>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</si>
  <si>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</si>
  <si>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</si>
  <si>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</si>
  <si>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</si>
  <si>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</si>
  <si>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</si>
  <si>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</si>
  <si>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</si>
  <si>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</si>
  <si>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</si>
  <si>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</si>
  <si>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</si>
  <si>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</si>
  <si>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</si>
  <si>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</si>
  <si>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</si>
  <si>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</si>
  <si>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</si>
  <si>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</si>
  <si>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</si>
  <si>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</si>
  <si>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</si>
  <si>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</si>
  <si>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</si>
  <si>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</si>
  <si>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</si>
  <si>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</si>
  <si>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</si>
  <si>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</si>
  <si>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</si>
  <si>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</si>
  <si>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</si>
  <si>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</si>
  <si>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</si>
  <si>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</si>
  <si>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</si>
  <si>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Water management                                   ) for 3rd Quarter ended 31 March 2026 (Figures Finalised as at 2026/05/05)</t>
  </si>
  <si>
    <t>Limpopo: Greater Tzaneen (LIM333) - Table C6 Quarterly Budget Statement - Financial Position ( Water management                                   ) for 3rd Quarter ended 31 March 2026 (Figures Finalised as at 2026/05/05)</t>
  </si>
  <si>
    <t>Limpopo: Ba-Phalaborwa (LIM334) - Table C6 Quarterly Budget Statement - Financial Position ( Water management                                   ) for 3rd Quarter ended 31 March 2026 (Figures Finalised as at 2026/05/05)</t>
  </si>
  <si>
    <t>Limpopo: Maruleng (LIM335) - Table C6 Quarterly Budget Statement - Financial Position ( Water management                                   ) for 3rd Quarter ended 31 March 2026 (Figures Finalised as at 2026/05/05)</t>
  </si>
  <si>
    <t>Limpopo: Mopani (DC33) - Table C6 Quarterly Budget Statement - Financial Position ( Water management                                   ) for 3rd Quarter ended 31 March 2026 (Figures Finalised as at 2026/05/05)</t>
  </si>
  <si>
    <t>Limpopo: Musina (LIM341) - Table C6 Quarterly Budget Statement - Financial Position ( Water management                                   ) for 3rd Quarter ended 31 March 2026 (Figures Finalised as at 2026/05/05)</t>
  </si>
  <si>
    <t>Limpopo: Thulamela (LIM343) - Table C6 Quarterly Budget Statement - Financial Position ( Water management                                   ) for 3rd Quarter ended 31 March 2026 (Figures Finalised as at 2026/05/05)</t>
  </si>
  <si>
    <t>Limpopo: Makhado (LIM344) - Table C6 Quarterly Budget Statement - Financial Position ( Water management                                   ) for 3rd Quarter ended 31 March 2026 (Figures Finalised as at 2026/05/05)</t>
  </si>
  <si>
    <t>Limpopo: Collins Chabane (LIM345) - Table C6 Quarterly Budget Statement - Financial Position ( Water management                                   ) for 3rd Quarter ended 31 March 2026 (Figures Finalised as at 2026/05/05)</t>
  </si>
  <si>
    <t>Limpopo: Vhembe (DC34) - Table C6 Quarterly Budget Statement - Financial Position ( Water management                                   ) for 3rd Quarter ended 31 March 2026 (Figures Finalised as at 2026/05/05)</t>
  </si>
  <si>
    <t>Limpopo: Blouberg (LIM351) - Table C6 Quarterly Budget Statement - Financial Position ( Water management                                   ) for 3rd Quarter ended 31 March 2026 (Figures Finalised as at 2026/05/05)</t>
  </si>
  <si>
    <t>Limpopo: Molemole (LIM353) - Table C6 Quarterly Budget Statement - Financial Position ( Water management                                   ) for 3rd Quarter ended 31 March 2026 (Figures Finalised as at 2026/05/05)</t>
  </si>
  <si>
    <t>Limpopo: Polokwane (LIM354) - Table C6 Quarterly Budget Statement - Financial Position ( Water management                                   ) for 3rd Quarter ended 31 March 2026 (Figures Finalised as at 2026/05/05)</t>
  </si>
  <si>
    <t>Limpopo: Lepelle-Nkumpi (LIM355) - Table C6 Quarterly Budget Statement - Financial Position ( Water management                                   ) for 3rd Quarter ended 31 March 2026 (Figures Finalised as at 2026/05/05)</t>
  </si>
  <si>
    <t>Limpopo: Capricorn (DC35) - Table C6 Quarterly Budget Statement - Financial Position ( Water management                                   ) for 3rd Quarter ended 31 March 2026 (Figures Finalised as at 2026/05/05)</t>
  </si>
  <si>
    <t>Limpopo: Thabazimbi (LIM361) - Table C6 Quarterly Budget Statement - Financial Position ( Water management                                   ) for 3rd Quarter ended 31 March 2026 (Figures Finalised as at 2026/05/05)</t>
  </si>
  <si>
    <t>Limpopo: Lephalale (LIM362) - Table C6 Quarterly Budget Statement - Financial Position ( Water management                                   ) for 3rd Quarter ended 31 March 2026 (Figures Finalised as at 2026/05/05)</t>
  </si>
  <si>
    <t>Limpopo: Bela Bela (LIM366) - Table C6 Quarterly Budget Statement - Financial Position ( Water management                                   ) for 3rd Quarter ended 31 March 2026 (Figures Finalised as at 2026/05/05)</t>
  </si>
  <si>
    <t>Limpopo: Mogalakwena (LIM367) - Table C6 Quarterly Budget Statement - Financial Position ( Water management                                   ) for 3rd Quarter ended 31 March 2026 (Figures Finalised as at 2026/05/05)</t>
  </si>
  <si>
    <t>Limpopo: Modimolle-Mookgopong (LIM368) - Table C6 Quarterly Budget Statement - Financial Position ( Water management                                   ) for 3rd Quarter ended 31 March 2026 (Figures Finalised as at 2026/05/05)</t>
  </si>
  <si>
    <t>Limpopo: Waterberg (DC36) - Table C6 Quarterly Budget Statement - Financial Position ( Water management                                   ) for 3rd Quarter ended 31 March 2026 (Figures Finalised as at 2026/05/05)</t>
  </si>
  <si>
    <t>Limpopo: Ephraim Mogale (LIM471) - Table C6 Quarterly Budget Statement - Financial Position ( Water management                                   ) for 3rd Quarter ended 31 March 2026 (Figures Finalised as at 2026/05/05)</t>
  </si>
  <si>
    <t>Limpopo: Elias Motsoaledi (LIM472) - Table C6 Quarterly Budget Statement - Financial Position ( Water management                                   ) for 3rd Quarter ended 31 March 2026 (Figures Finalised as at 2026/05/05)</t>
  </si>
  <si>
    <t>Limpopo: Makhuduthamaga (LIM473) - Table C6 Quarterly Budget Statement - Financial Position ( Water management                                   ) for 3rd Quarter ended 31 March 2026 (Figures Finalised as at 2026/05/05)</t>
  </si>
  <si>
    <t>Limpopo: Tubatse Fetakgomo (LIM476) - Table C6 Quarterly Budget Statement - Financial Position ( Water management                                   ) for 3rd Quarter ended 31 March 2026 (Figures Finalised as at 2026/05/05)</t>
  </si>
  <si>
    <t>Limpopo: Sekhukhune (DC47) - Table C6 Quarterly Budget Statement - Financial Position ( Water management                                   ) for 3rd Quarter ended 31 March 2026 (Figures Finalised as at 2026/05/05)</t>
  </si>
  <si>
    <t>Summary - Table C6 Quarterly Budget Statement - Financial Position ( Water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</si>
</sst>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topLeftCell="A43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-27711211</v>
      </c>
      <c r="D6" s="18"/>
      <c r="E6" s="19"/>
      <c r="F6" s="20"/>
      <c r="G6" s="20">
        <v>-27387155</v>
      </c>
      <c r="H6" s="20">
        <v>377046</v>
      </c>
      <c r="I6" s="20">
        <v>-172780</v>
      </c>
      <c r="J6" s="20">
        <v>-27182889</v>
      </c>
      <c r="K6" s="20">
        <v>31472</v>
      </c>
      <c r="L6" s="20">
        <v>412862</v>
      </c>
      <c r="M6" s="20">
        <v>486442</v>
      </c>
      <c r="N6" s="20">
        <v>930776</v>
      </c>
      <c r="O6" s="20">
        <v>252841</v>
      </c>
      <c r="P6" s="20">
        <v>693536</v>
      </c>
      <c r="Q6" s="20">
        <v>393318</v>
      </c>
      <c r="R6" s="20">
        <v>1339695</v>
      </c>
      <c r="S6" s="20"/>
      <c r="T6" s="20"/>
      <c r="U6" s="20"/>
      <c r="V6" s="20"/>
      <c r="W6" s="20">
        <v>-24912418</v>
      </c>
      <c r="X6" s="20"/>
      <c r="Y6" s="20">
        <v>-24912418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4228162</v>
      </c>
      <c r="D8" s="18"/>
      <c r="E8" s="19"/>
      <c r="F8" s="20"/>
      <c r="G8" s="20">
        <v>4228847</v>
      </c>
      <c r="H8" s="20">
        <v>-2211</v>
      </c>
      <c r="I8" s="20">
        <v>336</v>
      </c>
      <c r="J8" s="20">
        <v>4226972</v>
      </c>
      <c r="K8" s="20">
        <v>1092818</v>
      </c>
      <c r="L8" s="20">
        <v>-1097748</v>
      </c>
      <c r="M8" s="20">
        <v>-21622</v>
      </c>
      <c r="N8" s="20">
        <v>-26552</v>
      </c>
      <c r="O8" s="20">
        <v>19078</v>
      </c>
      <c r="P8" s="20">
        <v>-19263</v>
      </c>
      <c r="Q8" s="20">
        <v>25382</v>
      </c>
      <c r="R8" s="20">
        <v>25197</v>
      </c>
      <c r="S8" s="20"/>
      <c r="T8" s="20"/>
      <c r="U8" s="20"/>
      <c r="V8" s="20"/>
      <c r="W8" s="20">
        <v>4225617</v>
      </c>
      <c r="X8" s="20"/>
      <c r="Y8" s="20">
        <v>4225617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>
        <v>535</v>
      </c>
      <c r="I9" s="20"/>
      <c r="J9" s="20">
        <v>535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535</v>
      </c>
      <c r="X9" s="20"/>
      <c r="Y9" s="20">
        <v>535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-9042102</v>
      </c>
      <c r="D11" s="18"/>
      <c r="E11" s="19"/>
      <c r="F11" s="20"/>
      <c r="G11" s="20">
        <v>-9147883</v>
      </c>
      <c r="H11" s="20">
        <v>-123205</v>
      </c>
      <c r="I11" s="20">
        <v>-66181</v>
      </c>
      <c r="J11" s="20">
        <v>-9337269</v>
      </c>
      <c r="K11" s="20">
        <v>-171857</v>
      </c>
      <c r="L11" s="20">
        <v>-61608</v>
      </c>
      <c r="M11" s="20">
        <v>-70209</v>
      </c>
      <c r="N11" s="20">
        <v>-303674</v>
      </c>
      <c r="O11" s="20">
        <v>-227245</v>
      </c>
      <c r="P11" s="20">
        <v>-64626</v>
      </c>
      <c r="Q11" s="20">
        <v>-230099</v>
      </c>
      <c r="R11" s="20">
        <v>-521970</v>
      </c>
      <c r="S11" s="20"/>
      <c r="T11" s="20"/>
      <c r="U11" s="20"/>
      <c r="V11" s="20"/>
      <c r="W11" s="20">
        <v>-10162913</v>
      </c>
      <c r="X11" s="20"/>
      <c r="Y11" s="20">
        <v>-10162913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-13699</v>
      </c>
      <c r="D12" s="18"/>
      <c r="E12" s="19"/>
      <c r="F12" s="20"/>
      <c r="G12" s="24">
        <v>-11734</v>
      </c>
      <c r="H12" s="24">
        <v>10610</v>
      </c>
      <c r="I12" s="24">
        <v>60919</v>
      </c>
      <c r="J12" s="20">
        <v>59795</v>
      </c>
      <c r="K12" s="24">
        <v>47023</v>
      </c>
      <c r="L12" s="24">
        <v>3540</v>
      </c>
      <c r="M12" s="20">
        <v>6815</v>
      </c>
      <c r="N12" s="24">
        <v>57378</v>
      </c>
      <c r="O12" s="24">
        <v>7634</v>
      </c>
      <c r="P12" s="24"/>
      <c r="Q12" s="20">
        <v>4707</v>
      </c>
      <c r="R12" s="24">
        <v>12341</v>
      </c>
      <c r="S12" s="24"/>
      <c r="T12" s="20"/>
      <c r="U12" s="24"/>
      <c r="V12" s="24"/>
      <c r="W12" s="24">
        <v>129514</v>
      </c>
      <c r="X12" s="20"/>
      <c r="Y12" s="24">
        <v>129514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-675936</v>
      </c>
      <c r="D13" s="18"/>
      <c r="E13" s="19"/>
      <c r="F13" s="20"/>
      <c r="G13" s="20">
        <v>-675936</v>
      </c>
      <c r="H13" s="20"/>
      <c r="I13" s="20"/>
      <c r="J13" s="20">
        <v>-675936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-675936</v>
      </c>
      <c r="X13" s="20"/>
      <c r="Y13" s="20">
        <v>-675936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-33214786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-32993861</v>
      </c>
      <c r="H14" s="31">
        <f t="shared" si="0"/>
        <v>262775</v>
      </c>
      <c r="I14" s="31">
        <f t="shared" si="0"/>
        <v>-177706</v>
      </c>
      <c r="J14" s="31">
        <f t="shared" si="0"/>
        <v>-32908792</v>
      </c>
      <c r="K14" s="31">
        <f t="shared" si="0"/>
        <v>999456</v>
      </c>
      <c r="L14" s="31">
        <f t="shared" si="0"/>
        <v>-742954</v>
      </c>
      <c r="M14" s="31">
        <f t="shared" si="0"/>
        <v>401426</v>
      </c>
      <c r="N14" s="31">
        <f t="shared" si="0"/>
        <v>657928</v>
      </c>
      <c r="O14" s="31">
        <f t="shared" si="0"/>
        <v>52308</v>
      </c>
      <c r="P14" s="31">
        <f t="shared" si="0"/>
        <v>609647</v>
      </c>
      <c r="Q14" s="31">
        <f t="shared" si="0"/>
        <v>193308</v>
      </c>
      <c r="R14" s="31">
        <f t="shared" si="0"/>
        <v>855263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-31395601</v>
      </c>
      <c r="X14" s="31">
        <f t="shared" si="0"/>
        <v>0</v>
      </c>
      <c r="Y14" s="31">
        <f t="shared" si="0"/>
        <v>-31395601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-33214786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-32993861</v>
      </c>
      <c r="H27" s="31">
        <f t="shared" si="2"/>
        <v>262775</v>
      </c>
      <c r="I27" s="31">
        <f t="shared" si="2"/>
        <v>-177706</v>
      </c>
      <c r="J27" s="31">
        <f t="shared" si="2"/>
        <v>-32908792</v>
      </c>
      <c r="K27" s="31">
        <f t="shared" si="2"/>
        <v>999456</v>
      </c>
      <c r="L27" s="31">
        <f t="shared" si="2"/>
        <v>-742954</v>
      </c>
      <c r="M27" s="31">
        <f t="shared" si="2"/>
        <v>401426</v>
      </c>
      <c r="N27" s="31">
        <f t="shared" si="2"/>
        <v>657928</v>
      </c>
      <c r="O27" s="31">
        <f t="shared" si="2"/>
        <v>52308</v>
      </c>
      <c r="P27" s="31">
        <f t="shared" si="2"/>
        <v>609647</v>
      </c>
      <c r="Q27" s="31">
        <f t="shared" si="2"/>
        <v>193308</v>
      </c>
      <c r="R27" s="31">
        <f t="shared" si="2"/>
        <v>855263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-31395601</v>
      </c>
      <c r="X27" s="31">
        <f t="shared" si="2"/>
        <v>0</v>
      </c>
      <c r="Y27" s="31">
        <f t="shared" si="2"/>
        <v>-31395601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-9935</v>
      </c>
      <c r="D32" s="18"/>
      <c r="E32" s="19">
        <v>409368</v>
      </c>
      <c r="F32" s="20">
        <v>426399</v>
      </c>
      <c r="G32" s="20">
        <v>-11036</v>
      </c>
      <c r="H32" s="20"/>
      <c r="I32" s="20"/>
      <c r="J32" s="20">
        <v>-11036</v>
      </c>
      <c r="K32" s="20">
        <v>-785</v>
      </c>
      <c r="L32" s="20">
        <v>-15761</v>
      </c>
      <c r="M32" s="20"/>
      <c r="N32" s="20">
        <v>-16546</v>
      </c>
      <c r="O32" s="20"/>
      <c r="P32" s="20"/>
      <c r="Q32" s="20"/>
      <c r="R32" s="20"/>
      <c r="S32" s="20"/>
      <c r="T32" s="20"/>
      <c r="U32" s="20"/>
      <c r="V32" s="20"/>
      <c r="W32" s="20">
        <v>-27582</v>
      </c>
      <c r="X32" s="20">
        <v>426399</v>
      </c>
      <c r="Y32" s="20">
        <v>-453981</v>
      </c>
      <c r="Z32" s="21">
        <v>-106.46858927905554</v>
      </c>
      <c r="AA32" s="22">
        <v>426399</v>
      </c>
    </row>
    <row r="33" spans="1:27" x14ac:dyDescent="0.25">
      <c r="A33" s="23" t="s">
        <v>61</v>
      </c>
      <c r="B33" s="17" t="s">
        <v>33</v>
      </c>
      <c r="C33" s="18">
        <v>875982</v>
      </c>
      <c r="D33" s="18"/>
      <c r="E33" s="19"/>
      <c r="F33" s="20"/>
      <c r="G33" s="20">
        <v>951457</v>
      </c>
      <c r="H33" s="20">
        <v>47145</v>
      </c>
      <c r="I33" s="20">
        <v>66691</v>
      </c>
      <c r="J33" s="20">
        <v>1065293</v>
      </c>
      <c r="K33" s="20">
        <v>92870</v>
      </c>
      <c r="L33" s="20">
        <v>47234</v>
      </c>
      <c r="M33" s="20">
        <v>25390</v>
      </c>
      <c r="N33" s="20">
        <v>165494</v>
      </c>
      <c r="O33" s="20">
        <v>51044</v>
      </c>
      <c r="P33" s="20">
        <v>18067</v>
      </c>
      <c r="Q33" s="20">
        <v>48818</v>
      </c>
      <c r="R33" s="20">
        <v>117929</v>
      </c>
      <c r="S33" s="20"/>
      <c r="T33" s="20"/>
      <c r="U33" s="20"/>
      <c r="V33" s="20"/>
      <c r="W33" s="20">
        <v>1348716</v>
      </c>
      <c r="X33" s="20"/>
      <c r="Y33" s="20">
        <v>1348716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2602218</v>
      </c>
      <c r="D36" s="18"/>
      <c r="E36" s="19"/>
      <c r="F36" s="20"/>
      <c r="G36" s="20">
        <v>2645278</v>
      </c>
      <c r="H36" s="20">
        <v>58276</v>
      </c>
      <c r="I36" s="20">
        <v>37977</v>
      </c>
      <c r="J36" s="20">
        <v>2741531</v>
      </c>
      <c r="K36" s="20">
        <v>50624</v>
      </c>
      <c r="L36" s="20">
        <v>59298</v>
      </c>
      <c r="M36" s="20">
        <v>63498</v>
      </c>
      <c r="N36" s="20">
        <v>173420</v>
      </c>
      <c r="O36" s="20">
        <v>47829</v>
      </c>
      <c r="P36" s="20">
        <v>89335</v>
      </c>
      <c r="Q36" s="20">
        <v>54448</v>
      </c>
      <c r="R36" s="20">
        <v>191612</v>
      </c>
      <c r="S36" s="20"/>
      <c r="T36" s="20"/>
      <c r="U36" s="20"/>
      <c r="V36" s="20"/>
      <c r="W36" s="20">
        <v>3106563</v>
      </c>
      <c r="X36" s="20"/>
      <c r="Y36" s="20">
        <v>3106563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3468265</v>
      </c>
      <c r="D38" s="29">
        <f t="shared" ref="D38:Y38" si="3">SUM(D30:D37)</f>
        <v>0</v>
      </c>
      <c r="E38" s="30">
        <f t="shared" si="3"/>
        <v>409368</v>
      </c>
      <c r="F38" s="31">
        <f t="shared" si="3"/>
        <v>426399</v>
      </c>
      <c r="G38" s="31">
        <f t="shared" si="3"/>
        <v>3585699</v>
      </c>
      <c r="H38" s="31">
        <f t="shared" si="3"/>
        <v>105421</v>
      </c>
      <c r="I38" s="31">
        <f t="shared" si="3"/>
        <v>104668</v>
      </c>
      <c r="J38" s="31">
        <f t="shared" si="3"/>
        <v>3795788</v>
      </c>
      <c r="K38" s="31">
        <f t="shared" si="3"/>
        <v>142709</v>
      </c>
      <c r="L38" s="31">
        <f t="shared" si="3"/>
        <v>90771</v>
      </c>
      <c r="M38" s="31">
        <f t="shared" si="3"/>
        <v>88888</v>
      </c>
      <c r="N38" s="31">
        <f t="shared" si="3"/>
        <v>322368</v>
      </c>
      <c r="O38" s="31">
        <f t="shared" si="3"/>
        <v>98873</v>
      </c>
      <c r="P38" s="31">
        <f t="shared" si="3"/>
        <v>107402</v>
      </c>
      <c r="Q38" s="31">
        <f t="shared" si="3"/>
        <v>103266</v>
      </c>
      <c r="R38" s="31">
        <f t="shared" si="3"/>
        <v>309541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4427697</v>
      </c>
      <c r="X38" s="31">
        <f t="shared" si="3"/>
        <v>426399</v>
      </c>
      <c r="Y38" s="31">
        <f t="shared" si="3"/>
        <v>4001298</v>
      </c>
      <c r="Z38" s="32">
        <f>+IF(X38&lt;&gt;0,+(Y38/X38)*100,0)</f>
        <v>938.39291367944111</v>
      </c>
      <c r="AA38" s="33">
        <f>SUM(AA30:AA37)</f>
        <v>426399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3468265</v>
      </c>
      <c r="D45" s="29">
        <f>+D38+D44</f>
        <v>0</v>
      </c>
      <c r="E45" s="30">
        <f t="shared" si="5"/>
        <v>409368</v>
      </c>
      <c r="F45" s="31">
        <f t="shared" si="5"/>
        <v>426399</v>
      </c>
      <c r="G45" s="31">
        <f t="shared" si="5"/>
        <v>3585699</v>
      </c>
      <c r="H45" s="31">
        <f t="shared" si="5"/>
        <v>105421</v>
      </c>
      <c r="I45" s="31">
        <f t="shared" si="5"/>
        <v>104668</v>
      </c>
      <c r="J45" s="31">
        <f t="shared" si="5"/>
        <v>3795788</v>
      </c>
      <c r="K45" s="31">
        <f t="shared" si="5"/>
        <v>142709</v>
      </c>
      <c r="L45" s="31">
        <f t="shared" si="5"/>
        <v>90771</v>
      </c>
      <c r="M45" s="31">
        <f t="shared" si="5"/>
        <v>88888</v>
      </c>
      <c r="N45" s="31">
        <f t="shared" si="5"/>
        <v>322368</v>
      </c>
      <c r="O45" s="31">
        <f t="shared" si="5"/>
        <v>98873</v>
      </c>
      <c r="P45" s="31">
        <f t="shared" si="5"/>
        <v>107402</v>
      </c>
      <c r="Q45" s="31">
        <f t="shared" si="5"/>
        <v>103266</v>
      </c>
      <c r="R45" s="31">
        <f t="shared" si="5"/>
        <v>309541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4427697</v>
      </c>
      <c r="X45" s="31">
        <f t="shared" si="5"/>
        <v>426399</v>
      </c>
      <c r="Y45" s="31">
        <f t="shared" si="5"/>
        <v>4001298</v>
      </c>
      <c r="Z45" s="32">
        <f>+IF(X45&lt;&gt;0,+(Y45/X45)*100,0)</f>
        <v>938.39291367944111</v>
      </c>
      <c r="AA45" s="33">
        <f>+AA38+AA44</f>
        <v>426399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-36683051</v>
      </c>
      <c r="D46" s="42">
        <f t="shared" si="6"/>
        <v>0</v>
      </c>
      <c r="E46" s="43">
        <f t="shared" si="6"/>
        <v>-409368</v>
      </c>
      <c r="F46" s="44">
        <f t="shared" si="6"/>
        <v>-426399</v>
      </c>
      <c r="G46" s="44">
        <f t="shared" si="6"/>
        <v>-36579560</v>
      </c>
      <c r="H46" s="44">
        <f t="shared" si="6"/>
        <v>157354</v>
      </c>
      <c r="I46" s="44">
        <f t="shared" si="6"/>
        <v>-282374</v>
      </c>
      <c r="J46" s="44">
        <f t="shared" si="6"/>
        <v>-36704580</v>
      </c>
      <c r="K46" s="44">
        <f t="shared" si="6"/>
        <v>856747</v>
      </c>
      <c r="L46" s="44">
        <f t="shared" si="6"/>
        <v>-833725</v>
      </c>
      <c r="M46" s="44">
        <f t="shared" si="6"/>
        <v>312538</v>
      </c>
      <c r="N46" s="44">
        <f t="shared" si="6"/>
        <v>335560</v>
      </c>
      <c r="O46" s="44">
        <f t="shared" si="6"/>
        <v>-46565</v>
      </c>
      <c r="P46" s="44">
        <f t="shared" si="6"/>
        <v>502245</v>
      </c>
      <c r="Q46" s="44">
        <f t="shared" si="6"/>
        <v>90042</v>
      </c>
      <c r="R46" s="44">
        <f t="shared" si="6"/>
        <v>545722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-35823298</v>
      </c>
      <c r="X46" s="44">
        <f t="shared" si="6"/>
        <v>-426399</v>
      </c>
      <c r="Y46" s="44">
        <f t="shared" si="6"/>
        <v>-35396899</v>
      </c>
      <c r="Z46" s="45">
        <f>+IF(X46&lt;&gt;0,+(Y46/X46)*100,0)</f>
        <v>8301.356006932474</v>
      </c>
      <c r="AA46" s="46">
        <f>+AA27-AA45</f>
        <v>-426399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-7946627</v>
      </c>
      <c r="D48" s="18"/>
      <c r="E48" s="19"/>
      <c r="F48" s="20"/>
      <c r="G48" s="20">
        <v>-8207003</v>
      </c>
      <c r="H48" s="20">
        <v>-17424</v>
      </c>
      <c r="I48" s="20">
        <v>88412</v>
      </c>
      <c r="J48" s="20">
        <v>-8136015</v>
      </c>
      <c r="K48" s="20">
        <v>-295958</v>
      </c>
      <c r="L48" s="20">
        <v>423736</v>
      </c>
      <c r="M48" s="20">
        <v>-8601</v>
      </c>
      <c r="N48" s="20">
        <v>119177</v>
      </c>
      <c r="O48" s="20">
        <v>-162217</v>
      </c>
      <c r="P48" s="20">
        <v>167800</v>
      </c>
      <c r="Q48" s="20">
        <v>-165474</v>
      </c>
      <c r="R48" s="20">
        <v>-159891</v>
      </c>
      <c r="S48" s="20"/>
      <c r="T48" s="20"/>
      <c r="U48" s="20"/>
      <c r="V48" s="20"/>
      <c r="W48" s="20">
        <v>-8176729</v>
      </c>
      <c r="X48" s="20"/>
      <c r="Y48" s="20">
        <v>-8176729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-7946627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-8207003</v>
      </c>
      <c r="H51" s="52">
        <f t="shared" si="7"/>
        <v>-17424</v>
      </c>
      <c r="I51" s="52">
        <f t="shared" si="7"/>
        <v>88412</v>
      </c>
      <c r="J51" s="52">
        <f t="shared" si="7"/>
        <v>-8136015</v>
      </c>
      <c r="K51" s="52">
        <f t="shared" si="7"/>
        <v>-295958</v>
      </c>
      <c r="L51" s="52">
        <f t="shared" si="7"/>
        <v>423736</v>
      </c>
      <c r="M51" s="52">
        <f t="shared" si="7"/>
        <v>-8601</v>
      </c>
      <c r="N51" s="52">
        <f t="shared" si="7"/>
        <v>119177</v>
      </c>
      <c r="O51" s="52">
        <f t="shared" si="7"/>
        <v>-162217</v>
      </c>
      <c r="P51" s="52">
        <f t="shared" si="7"/>
        <v>167800</v>
      </c>
      <c r="Q51" s="52">
        <f t="shared" si="7"/>
        <v>-165474</v>
      </c>
      <c r="R51" s="52">
        <f t="shared" si="7"/>
        <v>-159891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-8176729</v>
      </c>
      <c r="X51" s="52">
        <f t="shared" si="7"/>
        <v>0</v>
      </c>
      <c r="Y51" s="52">
        <f t="shared" si="7"/>
        <v>-8176729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topLeftCell="A1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-60597006</v>
      </c>
      <c r="G6" s="20">
        <v>293322</v>
      </c>
      <c r="H6" s="20">
        <v>746649</v>
      </c>
      <c r="I6" s="20">
        <v>783469</v>
      </c>
      <c r="J6" s="20">
        <v>1823440</v>
      </c>
      <c r="K6" s="20">
        <v>-186722</v>
      </c>
      <c r="L6" s="20">
        <v>690248</v>
      </c>
      <c r="M6" s="20">
        <v>-1953375</v>
      </c>
      <c r="N6" s="20">
        <v>-1449849</v>
      </c>
      <c r="O6" s="20">
        <v>-5248182</v>
      </c>
      <c r="P6" s="20">
        <v>-2375115</v>
      </c>
      <c r="Q6" s="20">
        <v>282341641</v>
      </c>
      <c r="R6" s="20">
        <v>274718344</v>
      </c>
      <c r="S6" s="20"/>
      <c r="T6" s="20"/>
      <c r="U6" s="20"/>
      <c r="V6" s="20"/>
      <c r="W6" s="20">
        <v>275091935</v>
      </c>
      <c r="X6" s="20">
        <v>-45447759</v>
      </c>
      <c r="Y6" s="20">
        <v>320539694</v>
      </c>
      <c r="Z6" s="21">
        <v>-705.29262840000536</v>
      </c>
      <c r="AA6" s="22">
        <v>-60597006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15677495</v>
      </c>
      <c r="D8" s="18"/>
      <c r="E8" s="19"/>
      <c r="F8" s="20"/>
      <c r="G8" s="20">
        <v>3751011</v>
      </c>
      <c r="H8" s="20">
        <v>4500781</v>
      </c>
      <c r="I8" s="20">
        <v>735502</v>
      </c>
      <c r="J8" s="20">
        <v>8987294</v>
      </c>
      <c r="K8" s="20">
        <v>1757200</v>
      </c>
      <c r="L8" s="20">
        <v>3039136</v>
      </c>
      <c r="M8" s="20">
        <v>1953773</v>
      </c>
      <c r="N8" s="20">
        <v>6750109</v>
      </c>
      <c r="O8" s="20">
        <v>468273</v>
      </c>
      <c r="P8" s="20">
        <v>2813126</v>
      </c>
      <c r="Q8" s="20">
        <v>2009448</v>
      </c>
      <c r="R8" s="20">
        <v>5290847</v>
      </c>
      <c r="S8" s="20"/>
      <c r="T8" s="20"/>
      <c r="U8" s="20"/>
      <c r="V8" s="20"/>
      <c r="W8" s="20">
        <v>21028250</v>
      </c>
      <c r="X8" s="20"/>
      <c r="Y8" s="20">
        <v>21028250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23672086</v>
      </c>
      <c r="D11" s="18"/>
      <c r="E11" s="19"/>
      <c r="F11" s="20"/>
      <c r="G11" s="20">
        <v>-1272910</v>
      </c>
      <c r="H11" s="20">
        <v>-982668</v>
      </c>
      <c r="I11" s="20">
        <v>-3711580</v>
      </c>
      <c r="J11" s="20">
        <v>-5967158</v>
      </c>
      <c r="K11" s="20">
        <v>-738331</v>
      </c>
      <c r="L11" s="20">
        <v>417444</v>
      </c>
      <c r="M11" s="20">
        <v>-1900065</v>
      </c>
      <c r="N11" s="20">
        <v>-2220952</v>
      </c>
      <c r="O11" s="20">
        <v>-1682121</v>
      </c>
      <c r="P11" s="20">
        <v>281349</v>
      </c>
      <c r="Q11" s="20">
        <v>5848575</v>
      </c>
      <c r="R11" s="20">
        <v>4447803</v>
      </c>
      <c r="S11" s="20"/>
      <c r="T11" s="20"/>
      <c r="U11" s="20"/>
      <c r="V11" s="20"/>
      <c r="W11" s="20">
        <v>-3740307</v>
      </c>
      <c r="X11" s="20"/>
      <c r="Y11" s="20">
        <v>-3740307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3278442</v>
      </c>
      <c r="G12" s="24">
        <v>126428</v>
      </c>
      <c r="H12" s="24">
        <v>92585</v>
      </c>
      <c r="I12" s="24">
        <v>193371</v>
      </c>
      <c r="J12" s="20">
        <v>412384</v>
      </c>
      <c r="K12" s="24">
        <v>269757</v>
      </c>
      <c r="L12" s="24">
        <v>143532</v>
      </c>
      <c r="M12" s="20">
        <v>501212</v>
      </c>
      <c r="N12" s="24">
        <v>914501</v>
      </c>
      <c r="O12" s="24">
        <v>766873</v>
      </c>
      <c r="P12" s="24">
        <v>310995</v>
      </c>
      <c r="Q12" s="20">
        <v>1098724</v>
      </c>
      <c r="R12" s="24">
        <v>2176592</v>
      </c>
      <c r="S12" s="24"/>
      <c r="T12" s="20"/>
      <c r="U12" s="24"/>
      <c r="V12" s="24"/>
      <c r="W12" s="24">
        <v>3503477</v>
      </c>
      <c r="X12" s="20">
        <v>2458836</v>
      </c>
      <c r="Y12" s="24">
        <v>1044641</v>
      </c>
      <c r="Z12" s="25">
        <v>42.485184046434981</v>
      </c>
      <c r="AA12" s="26">
        <v>3278442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39349581</v>
      </c>
      <c r="D14" s="29">
        <f>SUM(D6:D13)</f>
        <v>0</v>
      </c>
      <c r="E14" s="30">
        <f t="shared" si="0"/>
        <v>0</v>
      </c>
      <c r="F14" s="31">
        <f t="shared" si="0"/>
        <v>-57318564</v>
      </c>
      <c r="G14" s="31">
        <f t="shared" si="0"/>
        <v>2897851</v>
      </c>
      <c r="H14" s="31">
        <f t="shared" si="0"/>
        <v>4357347</v>
      </c>
      <c r="I14" s="31">
        <f t="shared" si="0"/>
        <v>-1999238</v>
      </c>
      <c r="J14" s="31">
        <f t="shared" si="0"/>
        <v>5255960</v>
      </c>
      <c r="K14" s="31">
        <f t="shared" si="0"/>
        <v>1101904</v>
      </c>
      <c r="L14" s="31">
        <f t="shared" si="0"/>
        <v>4290360</v>
      </c>
      <c r="M14" s="31">
        <f t="shared" si="0"/>
        <v>-1398455</v>
      </c>
      <c r="N14" s="31">
        <f t="shared" si="0"/>
        <v>3993809</v>
      </c>
      <c r="O14" s="31">
        <f t="shared" si="0"/>
        <v>-5695157</v>
      </c>
      <c r="P14" s="31">
        <f t="shared" si="0"/>
        <v>1030355</v>
      </c>
      <c r="Q14" s="31">
        <f t="shared" si="0"/>
        <v>291298388</v>
      </c>
      <c r="R14" s="31">
        <f t="shared" si="0"/>
        <v>286633586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295883355</v>
      </c>
      <c r="X14" s="31">
        <f t="shared" si="0"/>
        <v>-42988923</v>
      </c>
      <c r="Y14" s="31">
        <f t="shared" si="0"/>
        <v>338872278</v>
      </c>
      <c r="Z14" s="32">
        <f>+IF(X14&lt;&gt;0,+(Y14/X14)*100,0)</f>
        <v>-788.27812922877831</v>
      </c>
      <c r="AA14" s="33">
        <f>SUM(AA6:AA13)</f>
        <v>-57318564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39349581</v>
      </c>
      <c r="D27" s="29">
        <f>+D14+D26</f>
        <v>0</v>
      </c>
      <c r="E27" s="30">
        <f t="shared" si="2"/>
        <v>0</v>
      </c>
      <c r="F27" s="31">
        <f t="shared" si="2"/>
        <v>-57318564</v>
      </c>
      <c r="G27" s="31">
        <f t="shared" si="2"/>
        <v>2897851</v>
      </c>
      <c r="H27" s="31">
        <f t="shared" si="2"/>
        <v>4357347</v>
      </c>
      <c r="I27" s="31">
        <f t="shared" si="2"/>
        <v>-1999238</v>
      </c>
      <c r="J27" s="31">
        <f t="shared" si="2"/>
        <v>5255960</v>
      </c>
      <c r="K27" s="31">
        <f t="shared" si="2"/>
        <v>1101904</v>
      </c>
      <c r="L27" s="31">
        <f t="shared" si="2"/>
        <v>4290360</v>
      </c>
      <c r="M27" s="31">
        <f t="shared" si="2"/>
        <v>-1398455</v>
      </c>
      <c r="N27" s="31">
        <f t="shared" si="2"/>
        <v>3993809</v>
      </c>
      <c r="O27" s="31">
        <f t="shared" si="2"/>
        <v>-5695157</v>
      </c>
      <c r="P27" s="31">
        <f t="shared" si="2"/>
        <v>1030355</v>
      </c>
      <c r="Q27" s="31">
        <f t="shared" si="2"/>
        <v>291298388</v>
      </c>
      <c r="R27" s="31">
        <f t="shared" si="2"/>
        <v>286633586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295883355</v>
      </c>
      <c r="X27" s="31">
        <f t="shared" si="2"/>
        <v>-42988923</v>
      </c>
      <c r="Y27" s="31">
        <f t="shared" si="2"/>
        <v>338872278</v>
      </c>
      <c r="Z27" s="32">
        <f>+IF(X27&lt;&gt;0,+(Y27/X27)*100,0)</f>
        <v>-788.27812922877831</v>
      </c>
      <c r="AA27" s="33">
        <f>+AA14+AA26</f>
        <v>-57318564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19175</v>
      </c>
      <c r="D33" s="18"/>
      <c r="E33" s="19"/>
      <c r="F33" s="20"/>
      <c r="G33" s="20">
        <v>194181</v>
      </c>
      <c r="H33" s="20">
        <v>195018</v>
      </c>
      <c r="I33" s="20">
        <v>505875</v>
      </c>
      <c r="J33" s="20">
        <v>895074</v>
      </c>
      <c r="K33" s="20">
        <v>-324349</v>
      </c>
      <c r="L33" s="20">
        <v>1395269</v>
      </c>
      <c r="M33" s="20">
        <v>-1001721</v>
      </c>
      <c r="N33" s="20">
        <v>69199</v>
      </c>
      <c r="O33" s="20">
        <v>-2221087</v>
      </c>
      <c r="P33" s="20">
        <v>1450734</v>
      </c>
      <c r="Q33" s="20">
        <v>10159767</v>
      </c>
      <c r="R33" s="20">
        <v>9389414</v>
      </c>
      <c r="S33" s="20"/>
      <c r="T33" s="20"/>
      <c r="U33" s="20"/>
      <c r="V33" s="20"/>
      <c r="W33" s="20">
        <v>10353687</v>
      </c>
      <c r="X33" s="20"/>
      <c r="Y33" s="20">
        <v>10353687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19175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194181</v>
      </c>
      <c r="H38" s="31">
        <f t="shared" si="3"/>
        <v>195018</v>
      </c>
      <c r="I38" s="31">
        <f t="shared" si="3"/>
        <v>505875</v>
      </c>
      <c r="J38" s="31">
        <f t="shared" si="3"/>
        <v>895074</v>
      </c>
      <c r="K38" s="31">
        <f t="shared" si="3"/>
        <v>-324349</v>
      </c>
      <c r="L38" s="31">
        <f t="shared" si="3"/>
        <v>1395269</v>
      </c>
      <c r="M38" s="31">
        <f t="shared" si="3"/>
        <v>-1001721</v>
      </c>
      <c r="N38" s="31">
        <f t="shared" si="3"/>
        <v>69199</v>
      </c>
      <c r="O38" s="31">
        <f t="shared" si="3"/>
        <v>-2221087</v>
      </c>
      <c r="P38" s="31">
        <f t="shared" si="3"/>
        <v>1450734</v>
      </c>
      <c r="Q38" s="31">
        <f t="shared" si="3"/>
        <v>10159767</v>
      </c>
      <c r="R38" s="31">
        <f t="shared" si="3"/>
        <v>9389414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10353687</v>
      </c>
      <c r="X38" s="31">
        <f t="shared" si="3"/>
        <v>0</v>
      </c>
      <c r="Y38" s="31">
        <f t="shared" si="3"/>
        <v>10353687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19175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194181</v>
      </c>
      <c r="H45" s="31">
        <f t="shared" si="5"/>
        <v>195018</v>
      </c>
      <c r="I45" s="31">
        <f t="shared" si="5"/>
        <v>505875</v>
      </c>
      <c r="J45" s="31">
        <f t="shared" si="5"/>
        <v>895074</v>
      </c>
      <c r="K45" s="31">
        <f t="shared" si="5"/>
        <v>-324349</v>
      </c>
      <c r="L45" s="31">
        <f t="shared" si="5"/>
        <v>1395269</v>
      </c>
      <c r="M45" s="31">
        <f t="shared" si="5"/>
        <v>-1001721</v>
      </c>
      <c r="N45" s="31">
        <f t="shared" si="5"/>
        <v>69199</v>
      </c>
      <c r="O45" s="31">
        <f t="shared" si="5"/>
        <v>-2221087</v>
      </c>
      <c r="P45" s="31">
        <f t="shared" si="5"/>
        <v>1450734</v>
      </c>
      <c r="Q45" s="31">
        <f t="shared" si="5"/>
        <v>10159767</v>
      </c>
      <c r="R45" s="31">
        <f t="shared" si="5"/>
        <v>9389414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10353687</v>
      </c>
      <c r="X45" s="31">
        <f t="shared" si="5"/>
        <v>0</v>
      </c>
      <c r="Y45" s="31">
        <f t="shared" si="5"/>
        <v>10353687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39330406</v>
      </c>
      <c r="D46" s="42">
        <f t="shared" si="6"/>
        <v>0</v>
      </c>
      <c r="E46" s="43">
        <f t="shared" si="6"/>
        <v>0</v>
      </c>
      <c r="F46" s="44">
        <f t="shared" si="6"/>
        <v>-57318564</v>
      </c>
      <c r="G46" s="44">
        <f t="shared" si="6"/>
        <v>2703670</v>
      </c>
      <c r="H46" s="44">
        <f t="shared" si="6"/>
        <v>4162329</v>
      </c>
      <c r="I46" s="44">
        <f t="shared" si="6"/>
        <v>-2505113</v>
      </c>
      <c r="J46" s="44">
        <f t="shared" si="6"/>
        <v>4360886</v>
      </c>
      <c r="K46" s="44">
        <f t="shared" si="6"/>
        <v>1426253</v>
      </c>
      <c r="L46" s="44">
        <f t="shared" si="6"/>
        <v>2895091</v>
      </c>
      <c r="M46" s="44">
        <f t="shared" si="6"/>
        <v>-396734</v>
      </c>
      <c r="N46" s="44">
        <f t="shared" si="6"/>
        <v>3924610</v>
      </c>
      <c r="O46" s="44">
        <f t="shared" si="6"/>
        <v>-3474070</v>
      </c>
      <c r="P46" s="44">
        <f t="shared" si="6"/>
        <v>-420379</v>
      </c>
      <c r="Q46" s="44">
        <f t="shared" si="6"/>
        <v>281138621</v>
      </c>
      <c r="R46" s="44">
        <f t="shared" si="6"/>
        <v>277244172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285529668</v>
      </c>
      <c r="X46" s="44">
        <f t="shared" si="6"/>
        <v>-42988923</v>
      </c>
      <c r="Y46" s="44">
        <f t="shared" si="6"/>
        <v>328518591</v>
      </c>
      <c r="Z46" s="45">
        <f>+IF(X46&lt;&gt;0,+(Y46/X46)*100,0)</f>
        <v>-764.19358307720347</v>
      </c>
      <c r="AA46" s="46">
        <f>+AA27-AA45</f>
        <v>-57318564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1526191385</v>
      </c>
      <c r="D8" s="18"/>
      <c r="E8" s="19"/>
      <c r="F8" s="20"/>
      <c r="G8" s="20">
        <v>1614331380</v>
      </c>
      <c r="H8" s="20">
        <v>7417088</v>
      </c>
      <c r="I8" s="20">
        <v>10883457</v>
      </c>
      <c r="J8" s="20">
        <v>1632631925</v>
      </c>
      <c r="K8" s="20">
        <v>6358126</v>
      </c>
      <c r="L8" s="20">
        <v>8706043</v>
      </c>
      <c r="M8" s="20">
        <v>8414707</v>
      </c>
      <c r="N8" s="20">
        <v>23478876</v>
      </c>
      <c r="O8" s="20">
        <v>9894608</v>
      </c>
      <c r="P8" s="20">
        <v>7506971</v>
      </c>
      <c r="Q8" s="20">
        <v>-72441731</v>
      </c>
      <c r="R8" s="20">
        <v>-55040152</v>
      </c>
      <c r="S8" s="20"/>
      <c r="T8" s="20"/>
      <c r="U8" s="20"/>
      <c r="V8" s="20"/>
      <c r="W8" s="20">
        <v>1601070649</v>
      </c>
      <c r="X8" s="20"/>
      <c r="Y8" s="20">
        <v>1601070649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1526191385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1614331380</v>
      </c>
      <c r="H14" s="31">
        <f t="shared" si="0"/>
        <v>7417088</v>
      </c>
      <c r="I14" s="31">
        <f t="shared" si="0"/>
        <v>10883457</v>
      </c>
      <c r="J14" s="31">
        <f t="shared" si="0"/>
        <v>1632631925</v>
      </c>
      <c r="K14" s="31">
        <f t="shared" si="0"/>
        <v>6358126</v>
      </c>
      <c r="L14" s="31">
        <f t="shared" si="0"/>
        <v>8706043</v>
      </c>
      <c r="M14" s="31">
        <f t="shared" si="0"/>
        <v>8414707</v>
      </c>
      <c r="N14" s="31">
        <f t="shared" si="0"/>
        <v>23478876</v>
      </c>
      <c r="O14" s="31">
        <f t="shared" si="0"/>
        <v>9894608</v>
      </c>
      <c r="P14" s="31">
        <f t="shared" si="0"/>
        <v>7506971</v>
      </c>
      <c r="Q14" s="31">
        <f t="shared" si="0"/>
        <v>-72441731</v>
      </c>
      <c r="R14" s="31">
        <f t="shared" si="0"/>
        <v>-55040152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1601070649</v>
      </c>
      <c r="X14" s="31">
        <f t="shared" si="0"/>
        <v>0</v>
      </c>
      <c r="Y14" s="31">
        <f t="shared" si="0"/>
        <v>1601070649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1526191385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1614331380</v>
      </c>
      <c r="H27" s="31">
        <f t="shared" si="2"/>
        <v>7417088</v>
      </c>
      <c r="I27" s="31">
        <f t="shared" si="2"/>
        <v>10883457</v>
      </c>
      <c r="J27" s="31">
        <f t="shared" si="2"/>
        <v>1632631925</v>
      </c>
      <c r="K27" s="31">
        <f t="shared" si="2"/>
        <v>6358126</v>
      </c>
      <c r="L27" s="31">
        <f t="shared" si="2"/>
        <v>8706043</v>
      </c>
      <c r="M27" s="31">
        <f t="shared" si="2"/>
        <v>8414707</v>
      </c>
      <c r="N27" s="31">
        <f t="shared" si="2"/>
        <v>23478876</v>
      </c>
      <c r="O27" s="31">
        <f t="shared" si="2"/>
        <v>9894608</v>
      </c>
      <c r="P27" s="31">
        <f t="shared" si="2"/>
        <v>7506971</v>
      </c>
      <c r="Q27" s="31">
        <f t="shared" si="2"/>
        <v>-72441731</v>
      </c>
      <c r="R27" s="31">
        <f t="shared" si="2"/>
        <v>-55040152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1601070649</v>
      </c>
      <c r="X27" s="31">
        <f t="shared" si="2"/>
        <v>0</v>
      </c>
      <c r="Y27" s="31">
        <f t="shared" si="2"/>
        <v>1601070649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178610378</v>
      </c>
      <c r="D33" s="18"/>
      <c r="E33" s="19"/>
      <c r="F33" s="20"/>
      <c r="G33" s="20">
        <v>6800699</v>
      </c>
      <c r="H33" s="20">
        <v>5837589</v>
      </c>
      <c r="I33" s="20">
        <v>8880844</v>
      </c>
      <c r="J33" s="20">
        <v>21519132</v>
      </c>
      <c r="K33" s="20">
        <v>4207533</v>
      </c>
      <c r="L33" s="20">
        <v>6874511</v>
      </c>
      <c r="M33" s="20">
        <v>6029590</v>
      </c>
      <c r="N33" s="20">
        <v>17111634</v>
      </c>
      <c r="O33" s="20">
        <v>9166824</v>
      </c>
      <c r="P33" s="20">
        <v>6501288</v>
      </c>
      <c r="Q33" s="20">
        <v>5554604</v>
      </c>
      <c r="R33" s="20">
        <v>21222716</v>
      </c>
      <c r="S33" s="20"/>
      <c r="T33" s="20"/>
      <c r="U33" s="20"/>
      <c r="V33" s="20"/>
      <c r="W33" s="20">
        <v>59853482</v>
      </c>
      <c r="X33" s="20"/>
      <c r="Y33" s="20">
        <v>59853482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178610378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6800699</v>
      </c>
      <c r="H38" s="31">
        <f t="shared" si="3"/>
        <v>5837589</v>
      </c>
      <c r="I38" s="31">
        <f t="shared" si="3"/>
        <v>8880844</v>
      </c>
      <c r="J38" s="31">
        <f t="shared" si="3"/>
        <v>21519132</v>
      </c>
      <c r="K38" s="31">
        <f t="shared" si="3"/>
        <v>4207533</v>
      </c>
      <c r="L38" s="31">
        <f t="shared" si="3"/>
        <v>6874511</v>
      </c>
      <c r="M38" s="31">
        <f t="shared" si="3"/>
        <v>6029590</v>
      </c>
      <c r="N38" s="31">
        <f t="shared" si="3"/>
        <v>17111634</v>
      </c>
      <c r="O38" s="31">
        <f t="shared" si="3"/>
        <v>9166824</v>
      </c>
      <c r="P38" s="31">
        <f t="shared" si="3"/>
        <v>6501288</v>
      </c>
      <c r="Q38" s="31">
        <f t="shared" si="3"/>
        <v>5554604</v>
      </c>
      <c r="R38" s="31">
        <f t="shared" si="3"/>
        <v>21222716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59853482</v>
      </c>
      <c r="X38" s="31">
        <f t="shared" si="3"/>
        <v>0</v>
      </c>
      <c r="Y38" s="31">
        <f t="shared" si="3"/>
        <v>59853482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178610378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6800699</v>
      </c>
      <c r="H45" s="31">
        <f t="shared" si="5"/>
        <v>5837589</v>
      </c>
      <c r="I45" s="31">
        <f t="shared" si="5"/>
        <v>8880844</v>
      </c>
      <c r="J45" s="31">
        <f t="shared" si="5"/>
        <v>21519132</v>
      </c>
      <c r="K45" s="31">
        <f t="shared" si="5"/>
        <v>4207533</v>
      </c>
      <c r="L45" s="31">
        <f t="shared" si="5"/>
        <v>6874511</v>
      </c>
      <c r="M45" s="31">
        <f t="shared" si="5"/>
        <v>6029590</v>
      </c>
      <c r="N45" s="31">
        <f t="shared" si="5"/>
        <v>17111634</v>
      </c>
      <c r="O45" s="31">
        <f t="shared" si="5"/>
        <v>9166824</v>
      </c>
      <c r="P45" s="31">
        <f t="shared" si="5"/>
        <v>6501288</v>
      </c>
      <c r="Q45" s="31">
        <f t="shared" si="5"/>
        <v>5554604</v>
      </c>
      <c r="R45" s="31">
        <f t="shared" si="5"/>
        <v>21222716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59853482</v>
      </c>
      <c r="X45" s="31">
        <f t="shared" si="5"/>
        <v>0</v>
      </c>
      <c r="Y45" s="31">
        <f t="shared" si="5"/>
        <v>59853482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1347581007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1607530681</v>
      </c>
      <c r="H46" s="44">
        <f t="shared" si="6"/>
        <v>1579499</v>
      </c>
      <c r="I46" s="44">
        <f t="shared" si="6"/>
        <v>2002613</v>
      </c>
      <c r="J46" s="44">
        <f t="shared" si="6"/>
        <v>1611112793</v>
      </c>
      <c r="K46" s="44">
        <f t="shared" si="6"/>
        <v>2150593</v>
      </c>
      <c r="L46" s="44">
        <f t="shared" si="6"/>
        <v>1831532</v>
      </c>
      <c r="M46" s="44">
        <f t="shared" si="6"/>
        <v>2385117</v>
      </c>
      <c r="N46" s="44">
        <f t="shared" si="6"/>
        <v>6367242</v>
      </c>
      <c r="O46" s="44">
        <f t="shared" si="6"/>
        <v>727784</v>
      </c>
      <c r="P46" s="44">
        <f t="shared" si="6"/>
        <v>1005683</v>
      </c>
      <c r="Q46" s="44">
        <f t="shared" si="6"/>
        <v>-77996335</v>
      </c>
      <c r="R46" s="44">
        <f t="shared" si="6"/>
        <v>-76262868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1541217167</v>
      </c>
      <c r="X46" s="44">
        <f t="shared" si="6"/>
        <v>0</v>
      </c>
      <c r="Y46" s="44">
        <f t="shared" si="6"/>
        <v>1541217167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35760011</v>
      </c>
      <c r="D6" s="18"/>
      <c r="E6" s="19">
        <v>29578632</v>
      </c>
      <c r="F6" s="20">
        <v>29578632</v>
      </c>
      <c r="G6" s="20">
        <v>36399544</v>
      </c>
      <c r="H6" s="20">
        <v>419030</v>
      </c>
      <c r="I6" s="20">
        <v>543407</v>
      </c>
      <c r="J6" s="20">
        <v>37361981</v>
      </c>
      <c r="K6" s="20">
        <v>466835</v>
      </c>
      <c r="L6" s="20">
        <v>469789</v>
      </c>
      <c r="M6" s="20">
        <v>525565</v>
      </c>
      <c r="N6" s="20">
        <v>1462189</v>
      </c>
      <c r="O6" s="20">
        <v>360444</v>
      </c>
      <c r="P6" s="20">
        <v>601019</v>
      </c>
      <c r="Q6" s="20">
        <v>379859</v>
      </c>
      <c r="R6" s="20">
        <v>1341322</v>
      </c>
      <c r="S6" s="20"/>
      <c r="T6" s="20"/>
      <c r="U6" s="20"/>
      <c r="V6" s="20"/>
      <c r="W6" s="20">
        <v>40165492</v>
      </c>
      <c r="X6" s="20">
        <v>29578632</v>
      </c>
      <c r="Y6" s="20">
        <v>10586860</v>
      </c>
      <c r="Z6" s="21">
        <v>35.792257059082381</v>
      </c>
      <c r="AA6" s="22">
        <v>29578632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-14446240</v>
      </c>
      <c r="D8" s="18"/>
      <c r="E8" s="19">
        <v>-8421368</v>
      </c>
      <c r="F8" s="20">
        <v>-8421368</v>
      </c>
      <c r="G8" s="20">
        <v>-9378555</v>
      </c>
      <c r="H8" s="20">
        <v>-5289438</v>
      </c>
      <c r="I8" s="20">
        <v>25640</v>
      </c>
      <c r="J8" s="20">
        <v>-14642353</v>
      </c>
      <c r="K8" s="20">
        <v>-47095</v>
      </c>
      <c r="L8" s="20">
        <v>567626</v>
      </c>
      <c r="M8" s="20">
        <v>-3169793</v>
      </c>
      <c r="N8" s="20">
        <v>-2649262</v>
      </c>
      <c r="O8" s="20">
        <v>230721</v>
      </c>
      <c r="P8" s="20">
        <v>-874921</v>
      </c>
      <c r="Q8" s="20">
        <v>37758</v>
      </c>
      <c r="R8" s="20">
        <v>-606442</v>
      </c>
      <c r="S8" s="20"/>
      <c r="T8" s="20"/>
      <c r="U8" s="20"/>
      <c r="V8" s="20"/>
      <c r="W8" s="20">
        <v>-17898057</v>
      </c>
      <c r="X8" s="20">
        <v>-8421368</v>
      </c>
      <c r="Y8" s="20">
        <v>-9476689</v>
      </c>
      <c r="Z8" s="21">
        <v>112.53146757153945</v>
      </c>
      <c r="AA8" s="22">
        <v>-8421368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6042</v>
      </c>
      <c r="D12" s="18"/>
      <c r="E12" s="19">
        <v>6042</v>
      </c>
      <c r="F12" s="20">
        <v>6042</v>
      </c>
      <c r="G12" s="24">
        <v>6042</v>
      </c>
      <c r="H12" s="24"/>
      <c r="I12" s="24"/>
      <c r="J12" s="20">
        <v>6042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6042</v>
      </c>
      <c r="X12" s="20">
        <v>6042</v>
      </c>
      <c r="Y12" s="24"/>
      <c r="Z12" s="25"/>
      <c r="AA12" s="26">
        <v>6042</v>
      </c>
    </row>
    <row r="13" spans="1:27" x14ac:dyDescent="0.25">
      <c r="A13" s="23" t="s">
        <v>42</v>
      </c>
      <c r="B13" s="17" t="s">
        <v>33</v>
      </c>
      <c r="C13" s="18">
        <v>-252857</v>
      </c>
      <c r="D13" s="18"/>
      <c r="E13" s="19">
        <v>-252898</v>
      </c>
      <c r="F13" s="20">
        <v>-252898</v>
      </c>
      <c r="G13" s="20">
        <v>-252856</v>
      </c>
      <c r="H13" s="20"/>
      <c r="I13" s="20"/>
      <c r="J13" s="20">
        <v>-252856</v>
      </c>
      <c r="K13" s="20"/>
      <c r="L13" s="20">
        <v>440</v>
      </c>
      <c r="M13" s="20"/>
      <c r="N13" s="20">
        <v>440</v>
      </c>
      <c r="O13" s="20"/>
      <c r="P13" s="20"/>
      <c r="Q13" s="20"/>
      <c r="R13" s="20"/>
      <c r="S13" s="20"/>
      <c r="T13" s="20"/>
      <c r="U13" s="20"/>
      <c r="V13" s="20"/>
      <c r="W13" s="20">
        <v>-252416</v>
      </c>
      <c r="X13" s="20">
        <v>-252898</v>
      </c>
      <c r="Y13" s="20">
        <v>482</v>
      </c>
      <c r="Z13" s="21">
        <v>-0.19059067291951695</v>
      </c>
      <c r="AA13" s="22">
        <v>-252898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21066956</v>
      </c>
      <c r="D14" s="29">
        <f>SUM(D6:D13)</f>
        <v>0</v>
      </c>
      <c r="E14" s="30">
        <f t="shared" si="0"/>
        <v>20910408</v>
      </c>
      <c r="F14" s="31">
        <f t="shared" si="0"/>
        <v>20910408</v>
      </c>
      <c r="G14" s="31">
        <f t="shared" si="0"/>
        <v>26774175</v>
      </c>
      <c r="H14" s="31">
        <f t="shared" si="0"/>
        <v>-4870408</v>
      </c>
      <c r="I14" s="31">
        <f t="shared" si="0"/>
        <v>569047</v>
      </c>
      <c r="J14" s="31">
        <f t="shared" si="0"/>
        <v>22472814</v>
      </c>
      <c r="K14" s="31">
        <f t="shared" si="0"/>
        <v>419740</v>
      </c>
      <c r="L14" s="31">
        <f t="shared" si="0"/>
        <v>1037855</v>
      </c>
      <c r="M14" s="31">
        <f t="shared" si="0"/>
        <v>-2644228</v>
      </c>
      <c r="N14" s="31">
        <f t="shared" si="0"/>
        <v>-1186633</v>
      </c>
      <c r="O14" s="31">
        <f t="shared" si="0"/>
        <v>591165</v>
      </c>
      <c r="P14" s="31">
        <f t="shared" si="0"/>
        <v>-273902</v>
      </c>
      <c r="Q14" s="31">
        <f t="shared" si="0"/>
        <v>417617</v>
      </c>
      <c r="R14" s="31">
        <f t="shared" si="0"/>
        <v>734880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22021061</v>
      </c>
      <c r="X14" s="31">
        <f t="shared" si="0"/>
        <v>20910408</v>
      </c>
      <c r="Y14" s="31">
        <f t="shared" si="0"/>
        <v>1110653</v>
      </c>
      <c r="Z14" s="32">
        <f>+IF(X14&lt;&gt;0,+(Y14/X14)*100,0)</f>
        <v>5.3114841183395374</v>
      </c>
      <c r="AA14" s="33">
        <f>SUM(AA6:AA13)</f>
        <v>20910408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21066956</v>
      </c>
      <c r="D27" s="29">
        <f>+D14+D26</f>
        <v>0</v>
      </c>
      <c r="E27" s="30">
        <f t="shared" si="2"/>
        <v>20910408</v>
      </c>
      <c r="F27" s="31">
        <f t="shared" si="2"/>
        <v>20910408</v>
      </c>
      <c r="G27" s="31">
        <f t="shared" si="2"/>
        <v>26774175</v>
      </c>
      <c r="H27" s="31">
        <f t="shared" si="2"/>
        <v>-4870408</v>
      </c>
      <c r="I27" s="31">
        <f t="shared" si="2"/>
        <v>569047</v>
      </c>
      <c r="J27" s="31">
        <f t="shared" si="2"/>
        <v>22472814</v>
      </c>
      <c r="K27" s="31">
        <f t="shared" si="2"/>
        <v>419740</v>
      </c>
      <c r="L27" s="31">
        <f t="shared" si="2"/>
        <v>1037855</v>
      </c>
      <c r="M27" s="31">
        <f t="shared" si="2"/>
        <v>-2644228</v>
      </c>
      <c r="N27" s="31">
        <f t="shared" si="2"/>
        <v>-1186633</v>
      </c>
      <c r="O27" s="31">
        <f t="shared" si="2"/>
        <v>591165</v>
      </c>
      <c r="P27" s="31">
        <f t="shared" si="2"/>
        <v>-273902</v>
      </c>
      <c r="Q27" s="31">
        <f t="shared" si="2"/>
        <v>417617</v>
      </c>
      <c r="R27" s="31">
        <f t="shared" si="2"/>
        <v>734880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22021061</v>
      </c>
      <c r="X27" s="31">
        <f t="shared" si="2"/>
        <v>20910408</v>
      </c>
      <c r="Y27" s="31">
        <f t="shared" si="2"/>
        <v>1110653</v>
      </c>
      <c r="Z27" s="32">
        <f>+IF(X27&lt;&gt;0,+(Y27/X27)*100,0)</f>
        <v>5.3114841183395374</v>
      </c>
      <c r="AA27" s="33">
        <f>+AA14+AA26</f>
        <v>20910408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-3433064</v>
      </c>
      <c r="D33" s="18"/>
      <c r="E33" s="19">
        <v>-2853634</v>
      </c>
      <c r="F33" s="20">
        <v>-2853634</v>
      </c>
      <c r="G33" s="20">
        <v>-3468889</v>
      </c>
      <c r="H33" s="20">
        <v>-2989</v>
      </c>
      <c r="I33" s="20">
        <v>3977</v>
      </c>
      <c r="J33" s="20">
        <v>-3467901</v>
      </c>
      <c r="K33" s="20">
        <v>-8429</v>
      </c>
      <c r="L33" s="20">
        <v>75556</v>
      </c>
      <c r="M33" s="20">
        <v>-20916</v>
      </c>
      <c r="N33" s="20">
        <v>46211</v>
      </c>
      <c r="O33" s="20">
        <v>29637</v>
      </c>
      <c r="P33" s="20">
        <v>-116839</v>
      </c>
      <c r="Q33" s="20">
        <v>10319</v>
      </c>
      <c r="R33" s="20">
        <v>-76883</v>
      </c>
      <c r="S33" s="20"/>
      <c r="T33" s="20"/>
      <c r="U33" s="20"/>
      <c r="V33" s="20"/>
      <c r="W33" s="20">
        <v>-3498573</v>
      </c>
      <c r="X33" s="20">
        <v>-2853634</v>
      </c>
      <c r="Y33" s="20">
        <v>-644939</v>
      </c>
      <c r="Z33" s="21">
        <v>22.600620822432031</v>
      </c>
      <c r="AA33" s="22">
        <v>-2853634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4769022</v>
      </c>
      <c r="D36" s="18"/>
      <c r="E36" s="19">
        <v>3928391</v>
      </c>
      <c r="F36" s="20">
        <v>3928391</v>
      </c>
      <c r="G36" s="20">
        <v>4853687</v>
      </c>
      <c r="H36" s="20">
        <v>-26428</v>
      </c>
      <c r="I36" s="20">
        <v>13148</v>
      </c>
      <c r="J36" s="20">
        <v>4840407</v>
      </c>
      <c r="K36" s="20">
        <v>-10831</v>
      </c>
      <c r="L36" s="20">
        <v>446</v>
      </c>
      <c r="M36" s="20">
        <v>8776</v>
      </c>
      <c r="N36" s="20">
        <v>-1609</v>
      </c>
      <c r="O36" s="20">
        <v>-21063</v>
      </c>
      <c r="P36" s="20">
        <v>30327</v>
      </c>
      <c r="Q36" s="20"/>
      <c r="R36" s="20">
        <v>9264</v>
      </c>
      <c r="S36" s="20"/>
      <c r="T36" s="20"/>
      <c r="U36" s="20"/>
      <c r="V36" s="20"/>
      <c r="W36" s="20">
        <v>4848062</v>
      </c>
      <c r="X36" s="20">
        <v>3928391</v>
      </c>
      <c r="Y36" s="20">
        <v>919671</v>
      </c>
      <c r="Z36" s="21">
        <v>23.410882470711293</v>
      </c>
      <c r="AA36" s="22">
        <v>3928391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1335958</v>
      </c>
      <c r="D38" s="29">
        <f t="shared" ref="D38:Y38" si="3">SUM(D30:D37)</f>
        <v>0</v>
      </c>
      <c r="E38" s="30">
        <f t="shared" si="3"/>
        <v>1074757</v>
      </c>
      <c r="F38" s="31">
        <f t="shared" si="3"/>
        <v>1074757</v>
      </c>
      <c r="G38" s="31">
        <f t="shared" si="3"/>
        <v>1384798</v>
      </c>
      <c r="H38" s="31">
        <f t="shared" si="3"/>
        <v>-29417</v>
      </c>
      <c r="I38" s="31">
        <f t="shared" si="3"/>
        <v>17125</v>
      </c>
      <c r="J38" s="31">
        <f t="shared" si="3"/>
        <v>1372506</v>
      </c>
      <c r="K38" s="31">
        <f t="shared" si="3"/>
        <v>-19260</v>
      </c>
      <c r="L38" s="31">
        <f t="shared" si="3"/>
        <v>76002</v>
      </c>
      <c r="M38" s="31">
        <f t="shared" si="3"/>
        <v>-12140</v>
      </c>
      <c r="N38" s="31">
        <f t="shared" si="3"/>
        <v>44602</v>
      </c>
      <c r="O38" s="31">
        <f t="shared" si="3"/>
        <v>8574</v>
      </c>
      <c r="P38" s="31">
        <f t="shared" si="3"/>
        <v>-86512</v>
      </c>
      <c r="Q38" s="31">
        <f t="shared" si="3"/>
        <v>10319</v>
      </c>
      <c r="R38" s="31">
        <f t="shared" si="3"/>
        <v>-67619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1349489</v>
      </c>
      <c r="X38" s="31">
        <f t="shared" si="3"/>
        <v>1074757</v>
      </c>
      <c r="Y38" s="31">
        <f t="shared" si="3"/>
        <v>274732</v>
      </c>
      <c r="Z38" s="32">
        <f>+IF(X38&lt;&gt;0,+(Y38/X38)*100,0)</f>
        <v>25.562243372222742</v>
      </c>
      <c r="AA38" s="33">
        <f>SUM(AA30:AA37)</f>
        <v>1074757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1335958</v>
      </c>
      <c r="D45" s="29">
        <f>+D38+D44</f>
        <v>0</v>
      </c>
      <c r="E45" s="30">
        <f t="shared" si="5"/>
        <v>1074757</v>
      </c>
      <c r="F45" s="31">
        <f t="shared" si="5"/>
        <v>1074757</v>
      </c>
      <c r="G45" s="31">
        <f t="shared" si="5"/>
        <v>1384798</v>
      </c>
      <c r="H45" s="31">
        <f t="shared" si="5"/>
        <v>-29417</v>
      </c>
      <c r="I45" s="31">
        <f t="shared" si="5"/>
        <v>17125</v>
      </c>
      <c r="J45" s="31">
        <f t="shared" si="5"/>
        <v>1372506</v>
      </c>
      <c r="K45" s="31">
        <f t="shared" si="5"/>
        <v>-19260</v>
      </c>
      <c r="L45" s="31">
        <f t="shared" si="5"/>
        <v>76002</v>
      </c>
      <c r="M45" s="31">
        <f t="shared" si="5"/>
        <v>-12140</v>
      </c>
      <c r="N45" s="31">
        <f t="shared" si="5"/>
        <v>44602</v>
      </c>
      <c r="O45" s="31">
        <f t="shared" si="5"/>
        <v>8574</v>
      </c>
      <c r="P45" s="31">
        <f t="shared" si="5"/>
        <v>-86512</v>
      </c>
      <c r="Q45" s="31">
        <f t="shared" si="5"/>
        <v>10319</v>
      </c>
      <c r="R45" s="31">
        <f t="shared" si="5"/>
        <v>-67619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1349489</v>
      </c>
      <c r="X45" s="31">
        <f t="shared" si="5"/>
        <v>1074757</v>
      </c>
      <c r="Y45" s="31">
        <f t="shared" si="5"/>
        <v>274732</v>
      </c>
      <c r="Z45" s="32">
        <f>+IF(X45&lt;&gt;0,+(Y45/X45)*100,0)</f>
        <v>25.562243372222742</v>
      </c>
      <c r="AA45" s="33">
        <f>+AA38+AA44</f>
        <v>1074757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19730998</v>
      </c>
      <c r="D46" s="42">
        <f t="shared" si="6"/>
        <v>0</v>
      </c>
      <c r="E46" s="43">
        <f t="shared" si="6"/>
        <v>19835651</v>
      </c>
      <c r="F46" s="44">
        <f t="shared" si="6"/>
        <v>19835651</v>
      </c>
      <c r="G46" s="44">
        <f t="shared" si="6"/>
        <v>25389377</v>
      </c>
      <c r="H46" s="44">
        <f t="shared" si="6"/>
        <v>-4840991</v>
      </c>
      <c r="I46" s="44">
        <f t="shared" si="6"/>
        <v>551922</v>
      </c>
      <c r="J46" s="44">
        <f t="shared" si="6"/>
        <v>21100308</v>
      </c>
      <c r="K46" s="44">
        <f t="shared" si="6"/>
        <v>439000</v>
      </c>
      <c r="L46" s="44">
        <f t="shared" si="6"/>
        <v>961853</v>
      </c>
      <c r="M46" s="44">
        <f t="shared" si="6"/>
        <v>-2632088</v>
      </c>
      <c r="N46" s="44">
        <f t="shared" si="6"/>
        <v>-1231235</v>
      </c>
      <c r="O46" s="44">
        <f t="shared" si="6"/>
        <v>582591</v>
      </c>
      <c r="P46" s="44">
        <f t="shared" si="6"/>
        <v>-187390</v>
      </c>
      <c r="Q46" s="44">
        <f t="shared" si="6"/>
        <v>407298</v>
      </c>
      <c r="R46" s="44">
        <f t="shared" si="6"/>
        <v>802499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20671572</v>
      </c>
      <c r="X46" s="44">
        <f t="shared" si="6"/>
        <v>19835651</v>
      </c>
      <c r="Y46" s="44">
        <f t="shared" si="6"/>
        <v>835921</v>
      </c>
      <c r="Z46" s="45">
        <f>+IF(X46&lt;&gt;0,+(Y46/X46)*100,0)</f>
        <v>4.2142352675997374</v>
      </c>
      <c r="AA46" s="46">
        <f>+AA27-AA45</f>
        <v>19835651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-816991</v>
      </c>
      <c r="D48" s="18"/>
      <c r="E48" s="19">
        <v>-907192</v>
      </c>
      <c r="F48" s="20">
        <v>-907192</v>
      </c>
      <c r="G48" s="20">
        <v>-2334432</v>
      </c>
      <c r="H48" s="20">
        <v>1284799</v>
      </c>
      <c r="I48" s="20">
        <v>-10462</v>
      </c>
      <c r="J48" s="20">
        <v>-1060095</v>
      </c>
      <c r="K48" s="20">
        <v>-207730</v>
      </c>
      <c r="L48" s="20">
        <v>-1185236</v>
      </c>
      <c r="M48" s="20">
        <v>-239986</v>
      </c>
      <c r="N48" s="20">
        <v>-1632952</v>
      </c>
      <c r="O48" s="20">
        <v>-41489</v>
      </c>
      <c r="P48" s="20">
        <v>-848271</v>
      </c>
      <c r="Q48" s="20">
        <v>-1648997</v>
      </c>
      <c r="R48" s="20">
        <v>-2538757</v>
      </c>
      <c r="S48" s="20"/>
      <c r="T48" s="20"/>
      <c r="U48" s="20"/>
      <c r="V48" s="20"/>
      <c r="W48" s="20">
        <v>-5231804</v>
      </c>
      <c r="X48" s="20">
        <v>-907192</v>
      </c>
      <c r="Y48" s="20">
        <v>-4324612</v>
      </c>
      <c r="Z48" s="47">
        <v>476.70305734618472</v>
      </c>
      <c r="AA48" s="22">
        <v>-907192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-816991</v>
      </c>
      <c r="D51" s="50">
        <f t="shared" ref="D51:Y51" si="7">SUM(D48:D50)</f>
        <v>0</v>
      </c>
      <c r="E51" s="51">
        <f t="shared" si="7"/>
        <v>-907192</v>
      </c>
      <c r="F51" s="52">
        <f t="shared" si="7"/>
        <v>-907192</v>
      </c>
      <c r="G51" s="52">
        <f t="shared" si="7"/>
        <v>-2334432</v>
      </c>
      <c r="H51" s="52">
        <f t="shared" si="7"/>
        <v>1284799</v>
      </c>
      <c r="I51" s="52">
        <f t="shared" si="7"/>
        <v>-10462</v>
      </c>
      <c r="J51" s="52">
        <f t="shared" si="7"/>
        <v>-1060095</v>
      </c>
      <c r="K51" s="52">
        <f t="shared" si="7"/>
        <v>-207730</v>
      </c>
      <c r="L51" s="52">
        <f t="shared" si="7"/>
        <v>-1185236</v>
      </c>
      <c r="M51" s="52">
        <f t="shared" si="7"/>
        <v>-239986</v>
      </c>
      <c r="N51" s="52">
        <f t="shared" si="7"/>
        <v>-1632952</v>
      </c>
      <c r="O51" s="52">
        <f t="shared" si="7"/>
        <v>-41489</v>
      </c>
      <c r="P51" s="52">
        <f t="shared" si="7"/>
        <v>-848271</v>
      </c>
      <c r="Q51" s="52">
        <f t="shared" si="7"/>
        <v>-1648997</v>
      </c>
      <c r="R51" s="52">
        <f t="shared" si="7"/>
        <v>-2538757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-5231804</v>
      </c>
      <c r="X51" s="52">
        <f t="shared" si="7"/>
        <v>-907192</v>
      </c>
      <c r="Y51" s="52">
        <f t="shared" si="7"/>
        <v>-4324612</v>
      </c>
      <c r="Z51" s="53">
        <f>+IF(X51&lt;&gt;0,+(Y51/X51)*100,0)</f>
        <v>476.70305734618472</v>
      </c>
      <c r="AA51" s="54">
        <f>SUM(AA48:AA50)</f>
        <v>-907192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-2427925212</v>
      </c>
      <c r="D6" s="18"/>
      <c r="E6" s="19">
        <v>-510270144</v>
      </c>
      <c r="F6" s="20">
        <v>-611502828</v>
      </c>
      <c r="G6" s="20">
        <v>-5824768803</v>
      </c>
      <c r="H6" s="20">
        <v>-86996846</v>
      </c>
      <c r="I6" s="20">
        <v>-82764782</v>
      </c>
      <c r="J6" s="20">
        <v>-5994530431</v>
      </c>
      <c r="K6" s="20">
        <v>-120622900</v>
      </c>
      <c r="L6" s="20">
        <v>-66944815</v>
      </c>
      <c r="M6" s="20">
        <v>-223498758</v>
      </c>
      <c r="N6" s="20">
        <v>-411066473</v>
      </c>
      <c r="O6" s="20">
        <v>-74330529</v>
      </c>
      <c r="P6" s="20">
        <v>-34842155</v>
      </c>
      <c r="Q6" s="20">
        <v>-96528931</v>
      </c>
      <c r="R6" s="20">
        <v>-205701615</v>
      </c>
      <c r="S6" s="20"/>
      <c r="T6" s="20"/>
      <c r="U6" s="20"/>
      <c r="V6" s="20"/>
      <c r="W6" s="20">
        <v>-6611298519</v>
      </c>
      <c r="X6" s="20">
        <v>-423195682</v>
      </c>
      <c r="Y6" s="20">
        <v>-6188102837</v>
      </c>
      <c r="Z6" s="21">
        <v>1462.2320359591949</v>
      </c>
      <c r="AA6" s="22">
        <v>-611502828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3601867045</v>
      </c>
      <c r="D8" s="18"/>
      <c r="E8" s="19">
        <v>285039024</v>
      </c>
      <c r="F8" s="20">
        <v>2203354247</v>
      </c>
      <c r="G8" s="20">
        <v>172275753</v>
      </c>
      <c r="H8" s="20">
        <v>-264569550</v>
      </c>
      <c r="I8" s="20">
        <v>13591623</v>
      </c>
      <c r="J8" s="20">
        <v>-78702174</v>
      </c>
      <c r="K8" s="20">
        <v>3958639</v>
      </c>
      <c r="L8" s="20">
        <v>-85121509</v>
      </c>
      <c r="M8" s="20">
        <v>-3112583</v>
      </c>
      <c r="N8" s="20">
        <v>-84275453</v>
      </c>
      <c r="O8" s="20">
        <v>3225754</v>
      </c>
      <c r="P8" s="20">
        <v>7482341</v>
      </c>
      <c r="Q8" s="20">
        <v>10159895</v>
      </c>
      <c r="R8" s="20">
        <v>20867990</v>
      </c>
      <c r="S8" s="20"/>
      <c r="T8" s="20"/>
      <c r="U8" s="20"/>
      <c r="V8" s="20"/>
      <c r="W8" s="20">
        <v>-142109637</v>
      </c>
      <c r="X8" s="20">
        <v>2132094491</v>
      </c>
      <c r="Y8" s="20">
        <v>-2274204128</v>
      </c>
      <c r="Z8" s="21">
        <v>-106.66525979968868</v>
      </c>
      <c r="AA8" s="22">
        <v>2203354247</v>
      </c>
    </row>
    <row r="9" spans="1:27" x14ac:dyDescent="0.25">
      <c r="A9" s="23" t="s">
        <v>38</v>
      </c>
      <c r="B9" s="17" t="s">
        <v>33</v>
      </c>
      <c r="C9" s="18">
        <v>-365633512</v>
      </c>
      <c r="D9" s="18"/>
      <c r="E9" s="19"/>
      <c r="F9" s="20">
        <v>178105003</v>
      </c>
      <c r="G9" s="20">
        <v>-212077771</v>
      </c>
      <c r="H9" s="20">
        <v>67001054</v>
      </c>
      <c r="I9" s="20"/>
      <c r="J9" s="20">
        <v>-145076717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-145076717</v>
      </c>
      <c r="X9" s="20">
        <v>178105003</v>
      </c>
      <c r="Y9" s="20">
        <v>-323181720</v>
      </c>
      <c r="Z9" s="21">
        <v>-181.45572249871049</v>
      </c>
      <c r="AA9" s="22">
        <v>178105003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-4068774</v>
      </c>
      <c r="D11" s="18"/>
      <c r="E11" s="19">
        <v>-126336096</v>
      </c>
      <c r="F11" s="20">
        <v>-8</v>
      </c>
      <c r="G11" s="20">
        <v>19940929</v>
      </c>
      <c r="H11" s="20">
        <v>-24923969</v>
      </c>
      <c r="I11" s="20">
        <v>146400</v>
      </c>
      <c r="J11" s="20">
        <v>-4836640</v>
      </c>
      <c r="K11" s="20"/>
      <c r="L11" s="20">
        <v>363234</v>
      </c>
      <c r="M11" s="20"/>
      <c r="N11" s="20">
        <v>363234</v>
      </c>
      <c r="O11" s="20">
        <v>167442</v>
      </c>
      <c r="P11" s="20">
        <v>185841</v>
      </c>
      <c r="Q11" s="20">
        <v>138207</v>
      </c>
      <c r="R11" s="20">
        <v>491490</v>
      </c>
      <c r="S11" s="20"/>
      <c r="T11" s="20"/>
      <c r="U11" s="20"/>
      <c r="V11" s="20"/>
      <c r="W11" s="20">
        <v>-3981916</v>
      </c>
      <c r="X11" s="20">
        <v>-44217644</v>
      </c>
      <c r="Y11" s="20">
        <v>40235728</v>
      </c>
      <c r="Z11" s="21">
        <v>-90.994735042871127</v>
      </c>
      <c r="AA11" s="22">
        <v>-8</v>
      </c>
    </row>
    <row r="12" spans="1:27" x14ac:dyDescent="0.25">
      <c r="A12" s="23" t="s">
        <v>41</v>
      </c>
      <c r="B12" s="17" t="s">
        <v>33</v>
      </c>
      <c r="C12" s="18">
        <v>798935452</v>
      </c>
      <c r="D12" s="18"/>
      <c r="E12" s="19"/>
      <c r="F12" s="20"/>
      <c r="G12" s="24">
        <v>729404727</v>
      </c>
      <c r="H12" s="24">
        <v>11115752</v>
      </c>
      <c r="I12" s="24">
        <v>9947273</v>
      </c>
      <c r="J12" s="20">
        <v>750467752</v>
      </c>
      <c r="K12" s="24">
        <v>15797655</v>
      </c>
      <c r="L12" s="24">
        <v>89278042</v>
      </c>
      <c r="M12" s="20">
        <v>29240294</v>
      </c>
      <c r="N12" s="24">
        <v>134315991</v>
      </c>
      <c r="O12" s="24">
        <v>9482723</v>
      </c>
      <c r="P12" s="24">
        <v>4481209</v>
      </c>
      <c r="Q12" s="20">
        <v>12462634</v>
      </c>
      <c r="R12" s="24">
        <v>26426566</v>
      </c>
      <c r="S12" s="24"/>
      <c r="T12" s="20"/>
      <c r="U12" s="24"/>
      <c r="V12" s="24"/>
      <c r="W12" s="24">
        <v>911210309</v>
      </c>
      <c r="X12" s="20"/>
      <c r="Y12" s="24">
        <v>911210309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1603174999</v>
      </c>
      <c r="D14" s="29">
        <f>SUM(D6:D13)</f>
        <v>0</v>
      </c>
      <c r="E14" s="30">
        <f t="shared" si="0"/>
        <v>-351567216</v>
      </c>
      <c r="F14" s="31">
        <f t="shared" si="0"/>
        <v>1769956414</v>
      </c>
      <c r="G14" s="31">
        <f t="shared" si="0"/>
        <v>-5115225165</v>
      </c>
      <c r="H14" s="31">
        <f t="shared" si="0"/>
        <v>-298373559</v>
      </c>
      <c r="I14" s="31">
        <f t="shared" si="0"/>
        <v>-59079486</v>
      </c>
      <c r="J14" s="31">
        <f t="shared" si="0"/>
        <v>-5472678210</v>
      </c>
      <c r="K14" s="31">
        <f t="shared" si="0"/>
        <v>-100866606</v>
      </c>
      <c r="L14" s="31">
        <f t="shared" si="0"/>
        <v>-62425048</v>
      </c>
      <c r="M14" s="31">
        <f t="shared" si="0"/>
        <v>-197371047</v>
      </c>
      <c r="N14" s="31">
        <f t="shared" si="0"/>
        <v>-360662701</v>
      </c>
      <c r="O14" s="31">
        <f t="shared" si="0"/>
        <v>-61454610</v>
      </c>
      <c r="P14" s="31">
        <f t="shared" si="0"/>
        <v>-22692764</v>
      </c>
      <c r="Q14" s="31">
        <f t="shared" si="0"/>
        <v>-73768195</v>
      </c>
      <c r="R14" s="31">
        <f t="shared" si="0"/>
        <v>-157915569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-5991256480</v>
      </c>
      <c r="X14" s="31">
        <f t="shared" si="0"/>
        <v>1842786168</v>
      </c>
      <c r="Y14" s="31">
        <f t="shared" si="0"/>
        <v>-7834042648</v>
      </c>
      <c r="Z14" s="32">
        <f>+IF(X14&lt;&gt;0,+(Y14/X14)*100,0)</f>
        <v>-425.11946225982308</v>
      </c>
      <c r="AA14" s="33">
        <f>SUM(AA6:AA13)</f>
        <v>1769956414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3193656219</v>
      </c>
      <c r="D18" s="18"/>
      <c r="E18" s="19">
        <v>309380184</v>
      </c>
      <c r="F18" s="20">
        <v>303718676</v>
      </c>
      <c r="G18" s="24">
        <v>2973631234</v>
      </c>
      <c r="H18" s="24">
        <v>9909037</v>
      </c>
      <c r="I18" s="24">
        <v>4457606</v>
      </c>
      <c r="J18" s="20">
        <v>2987997877</v>
      </c>
      <c r="K18" s="24">
        <v>26194805</v>
      </c>
      <c r="L18" s="24">
        <v>55359809</v>
      </c>
      <c r="M18" s="20">
        <v>98733698</v>
      </c>
      <c r="N18" s="24">
        <v>180288312</v>
      </c>
      <c r="O18" s="24">
        <v>-8971219</v>
      </c>
      <c r="P18" s="24">
        <v>-8844578</v>
      </c>
      <c r="Q18" s="20">
        <v>50286602</v>
      </c>
      <c r="R18" s="24">
        <v>32470805</v>
      </c>
      <c r="S18" s="24"/>
      <c r="T18" s="20"/>
      <c r="U18" s="24"/>
      <c r="V18" s="24"/>
      <c r="W18" s="24">
        <v>3200756994</v>
      </c>
      <c r="X18" s="20">
        <v>240458034</v>
      </c>
      <c r="Y18" s="24">
        <v>2960298960</v>
      </c>
      <c r="Z18" s="25">
        <v>1231.1083604717487</v>
      </c>
      <c r="AA18" s="26">
        <v>303718676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3193656219</v>
      </c>
      <c r="D26" s="29">
        <f t="shared" ref="D26:Y26" si="1">SUM(D16:D25)</f>
        <v>0</v>
      </c>
      <c r="E26" s="35">
        <f t="shared" si="1"/>
        <v>309380184</v>
      </c>
      <c r="F26" s="36">
        <f t="shared" si="1"/>
        <v>303718676</v>
      </c>
      <c r="G26" s="36">
        <f t="shared" si="1"/>
        <v>2973631234</v>
      </c>
      <c r="H26" s="36">
        <f t="shared" si="1"/>
        <v>9909037</v>
      </c>
      <c r="I26" s="36">
        <f t="shared" si="1"/>
        <v>4457606</v>
      </c>
      <c r="J26" s="36">
        <f t="shared" si="1"/>
        <v>2987997877</v>
      </c>
      <c r="K26" s="36">
        <f t="shared" si="1"/>
        <v>26194805</v>
      </c>
      <c r="L26" s="36">
        <f t="shared" si="1"/>
        <v>55359809</v>
      </c>
      <c r="M26" s="36">
        <f t="shared" si="1"/>
        <v>98733698</v>
      </c>
      <c r="N26" s="36">
        <f t="shared" si="1"/>
        <v>180288312</v>
      </c>
      <c r="O26" s="36">
        <f t="shared" si="1"/>
        <v>-8971219</v>
      </c>
      <c r="P26" s="36">
        <f t="shared" si="1"/>
        <v>-8844578</v>
      </c>
      <c r="Q26" s="36">
        <f t="shared" si="1"/>
        <v>50286602</v>
      </c>
      <c r="R26" s="36">
        <f t="shared" si="1"/>
        <v>32470805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3200756994</v>
      </c>
      <c r="X26" s="36">
        <f t="shared" si="1"/>
        <v>240458034</v>
      </c>
      <c r="Y26" s="36">
        <f t="shared" si="1"/>
        <v>2960298960</v>
      </c>
      <c r="Z26" s="37">
        <f>+IF(X26&lt;&gt;0,+(Y26/X26)*100,0)</f>
        <v>1231.1083604717487</v>
      </c>
      <c r="AA26" s="38">
        <f>SUM(AA16:AA25)</f>
        <v>303718676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4796831218</v>
      </c>
      <c r="D27" s="29">
        <f>+D14+D26</f>
        <v>0</v>
      </c>
      <c r="E27" s="30">
        <f t="shared" si="2"/>
        <v>-42187032</v>
      </c>
      <c r="F27" s="31">
        <f t="shared" si="2"/>
        <v>2073675090</v>
      </c>
      <c r="G27" s="31">
        <f t="shared" si="2"/>
        <v>-2141593931</v>
      </c>
      <c r="H27" s="31">
        <f t="shared" si="2"/>
        <v>-288464522</v>
      </c>
      <c r="I27" s="31">
        <f t="shared" si="2"/>
        <v>-54621880</v>
      </c>
      <c r="J27" s="31">
        <f t="shared" si="2"/>
        <v>-2484680333</v>
      </c>
      <c r="K27" s="31">
        <f t="shared" si="2"/>
        <v>-74671801</v>
      </c>
      <c r="L27" s="31">
        <f t="shared" si="2"/>
        <v>-7065239</v>
      </c>
      <c r="M27" s="31">
        <f t="shared" si="2"/>
        <v>-98637349</v>
      </c>
      <c r="N27" s="31">
        <f t="shared" si="2"/>
        <v>-180374389</v>
      </c>
      <c r="O27" s="31">
        <f t="shared" si="2"/>
        <v>-70425829</v>
      </c>
      <c r="P27" s="31">
        <f t="shared" si="2"/>
        <v>-31537342</v>
      </c>
      <c r="Q27" s="31">
        <f t="shared" si="2"/>
        <v>-23481593</v>
      </c>
      <c r="R27" s="31">
        <f t="shared" si="2"/>
        <v>-125444764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-2790499486</v>
      </c>
      <c r="X27" s="31">
        <f t="shared" si="2"/>
        <v>2083244202</v>
      </c>
      <c r="Y27" s="31">
        <f t="shared" si="2"/>
        <v>-4873743688</v>
      </c>
      <c r="Z27" s="32">
        <f>+IF(X27&lt;&gt;0,+(Y27/X27)*100,0)</f>
        <v>-233.94970610363424</v>
      </c>
      <c r="AA27" s="33">
        <f>+AA14+AA26</f>
        <v>2073675090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4116845</v>
      </c>
      <c r="D32" s="18"/>
      <c r="E32" s="19">
        <v>3865785</v>
      </c>
      <c r="F32" s="20">
        <v>15253501</v>
      </c>
      <c r="G32" s="20">
        <v>4031513</v>
      </c>
      <c r="H32" s="20">
        <v>63091</v>
      </c>
      <c r="I32" s="20"/>
      <c r="J32" s="20">
        <v>4094604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4094604</v>
      </c>
      <c r="X32" s="20">
        <v>15253501</v>
      </c>
      <c r="Y32" s="20">
        <v>-11158897</v>
      </c>
      <c r="Z32" s="21">
        <v>-73.156300314268847</v>
      </c>
      <c r="AA32" s="22">
        <v>15253501</v>
      </c>
    </row>
    <row r="33" spans="1:27" x14ac:dyDescent="0.25">
      <c r="A33" s="23" t="s">
        <v>61</v>
      </c>
      <c r="B33" s="17" t="s">
        <v>33</v>
      </c>
      <c r="C33" s="18">
        <v>-167417292</v>
      </c>
      <c r="D33" s="18"/>
      <c r="E33" s="19">
        <v>-189177132</v>
      </c>
      <c r="F33" s="20">
        <v>-57691044</v>
      </c>
      <c r="G33" s="20">
        <v>307671351</v>
      </c>
      <c r="H33" s="20">
        <v>137451480</v>
      </c>
      <c r="I33" s="20">
        <v>10436334</v>
      </c>
      <c r="J33" s="20">
        <v>455559165</v>
      </c>
      <c r="K33" s="20">
        <v>-16870509</v>
      </c>
      <c r="L33" s="20">
        <v>44779104</v>
      </c>
      <c r="M33" s="20">
        <v>-42655234</v>
      </c>
      <c r="N33" s="20">
        <v>-14746639</v>
      </c>
      <c r="O33" s="20">
        <v>-13872022</v>
      </c>
      <c r="P33" s="20">
        <v>1861022</v>
      </c>
      <c r="Q33" s="20">
        <v>27148584</v>
      </c>
      <c r="R33" s="20">
        <v>15137584</v>
      </c>
      <c r="S33" s="20"/>
      <c r="T33" s="20"/>
      <c r="U33" s="20"/>
      <c r="V33" s="20"/>
      <c r="W33" s="20">
        <v>455950110</v>
      </c>
      <c r="X33" s="20">
        <v>-78600921</v>
      </c>
      <c r="Y33" s="20">
        <v>534551031</v>
      </c>
      <c r="Z33" s="21">
        <v>-680.08240132453409</v>
      </c>
      <c r="AA33" s="22">
        <v>-57691044</v>
      </c>
    </row>
    <row r="34" spans="1:27" x14ac:dyDescent="0.25">
      <c r="A34" s="23" t="s">
        <v>62</v>
      </c>
      <c r="B34" s="17" t="s">
        <v>33</v>
      </c>
      <c r="C34" s="18">
        <v>-1932596805</v>
      </c>
      <c r="D34" s="18"/>
      <c r="E34" s="19"/>
      <c r="F34" s="20">
        <v>5</v>
      </c>
      <c r="G34" s="20">
        <v>-1874434999</v>
      </c>
      <c r="H34" s="20">
        <v>-96527901</v>
      </c>
      <c r="I34" s="20">
        <v>-13602118</v>
      </c>
      <c r="J34" s="20">
        <v>-1984565018</v>
      </c>
      <c r="K34" s="20">
        <v>-9056049</v>
      </c>
      <c r="L34" s="20">
        <v>-85755748</v>
      </c>
      <c r="M34" s="20">
        <v>-38584602</v>
      </c>
      <c r="N34" s="20">
        <v>-133396399</v>
      </c>
      <c r="O34" s="20">
        <v>-131181095</v>
      </c>
      <c r="P34" s="20">
        <v>-7582147</v>
      </c>
      <c r="Q34" s="20">
        <v>-81558259</v>
      </c>
      <c r="R34" s="20">
        <v>-220321501</v>
      </c>
      <c r="S34" s="20"/>
      <c r="T34" s="20"/>
      <c r="U34" s="20"/>
      <c r="V34" s="20"/>
      <c r="W34" s="20">
        <v>-2338282918</v>
      </c>
      <c r="X34" s="20">
        <v>-10687498</v>
      </c>
      <c r="Y34" s="20">
        <v>-2327595420</v>
      </c>
      <c r="Z34" s="21">
        <v>21778.674672032688</v>
      </c>
      <c r="AA34" s="22">
        <v>5</v>
      </c>
    </row>
    <row r="35" spans="1:27" x14ac:dyDescent="0.25">
      <c r="A35" s="23" t="s">
        <v>63</v>
      </c>
      <c r="B35" s="17" t="s">
        <v>33</v>
      </c>
      <c r="C35" s="18">
        <v>7462213</v>
      </c>
      <c r="D35" s="18"/>
      <c r="E35" s="19"/>
      <c r="F35" s="20"/>
      <c r="G35" s="20">
        <v>7393870</v>
      </c>
      <c r="H35" s="20">
        <v>343395</v>
      </c>
      <c r="I35" s="20"/>
      <c r="J35" s="20">
        <v>7737265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7737265</v>
      </c>
      <c r="X35" s="20"/>
      <c r="Y35" s="20">
        <v>7737265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-2874894</v>
      </c>
      <c r="D36" s="18"/>
      <c r="E36" s="19">
        <v>62841036</v>
      </c>
      <c r="F36" s="20">
        <v>62841036</v>
      </c>
      <c r="G36" s="20">
        <v>13667819</v>
      </c>
      <c r="H36" s="20">
        <v>-504348</v>
      </c>
      <c r="I36" s="20"/>
      <c r="J36" s="20">
        <v>13163471</v>
      </c>
      <c r="K36" s="20"/>
      <c r="L36" s="20">
        <v>-16038365</v>
      </c>
      <c r="M36" s="20"/>
      <c r="N36" s="20">
        <v>-16038365</v>
      </c>
      <c r="O36" s="20"/>
      <c r="P36" s="20"/>
      <c r="Q36" s="20"/>
      <c r="R36" s="20"/>
      <c r="S36" s="20"/>
      <c r="T36" s="20"/>
      <c r="U36" s="20"/>
      <c r="V36" s="20"/>
      <c r="W36" s="20">
        <v>-2874894</v>
      </c>
      <c r="X36" s="20">
        <v>47130777</v>
      </c>
      <c r="Y36" s="20">
        <v>-50005671</v>
      </c>
      <c r="Z36" s="21">
        <v>-106.0998230519306</v>
      </c>
      <c r="AA36" s="22">
        <v>62841036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-2091309933</v>
      </c>
      <c r="D38" s="29">
        <f t="shared" ref="D38:Y38" si="3">SUM(D30:D37)</f>
        <v>0</v>
      </c>
      <c r="E38" s="30">
        <f t="shared" si="3"/>
        <v>-122470311</v>
      </c>
      <c r="F38" s="31">
        <f t="shared" si="3"/>
        <v>20403498</v>
      </c>
      <c r="G38" s="31">
        <f t="shared" si="3"/>
        <v>-1541670446</v>
      </c>
      <c r="H38" s="31">
        <f t="shared" si="3"/>
        <v>40825717</v>
      </c>
      <c r="I38" s="31">
        <f t="shared" si="3"/>
        <v>-3165784</v>
      </c>
      <c r="J38" s="31">
        <f t="shared" si="3"/>
        <v>-1504010513</v>
      </c>
      <c r="K38" s="31">
        <f t="shared" si="3"/>
        <v>-25926558</v>
      </c>
      <c r="L38" s="31">
        <f t="shared" si="3"/>
        <v>-57015009</v>
      </c>
      <c r="M38" s="31">
        <f t="shared" si="3"/>
        <v>-81239836</v>
      </c>
      <c r="N38" s="31">
        <f t="shared" si="3"/>
        <v>-164181403</v>
      </c>
      <c r="O38" s="31">
        <f t="shared" si="3"/>
        <v>-145053117</v>
      </c>
      <c r="P38" s="31">
        <f t="shared" si="3"/>
        <v>-5721125</v>
      </c>
      <c r="Q38" s="31">
        <f t="shared" si="3"/>
        <v>-54409675</v>
      </c>
      <c r="R38" s="31">
        <f t="shared" si="3"/>
        <v>-205183917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-1873375833</v>
      </c>
      <c r="X38" s="31">
        <f t="shared" si="3"/>
        <v>-26904141</v>
      </c>
      <c r="Y38" s="31">
        <f t="shared" si="3"/>
        <v>-1846471692</v>
      </c>
      <c r="Z38" s="32">
        <f>+IF(X38&lt;&gt;0,+(Y38/X38)*100,0)</f>
        <v>6863.1505164948394</v>
      </c>
      <c r="AA38" s="33">
        <f>SUM(AA30:AA37)</f>
        <v>20403498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1768546536</v>
      </c>
      <c r="D40" s="18"/>
      <c r="E40" s="19">
        <v>590065103</v>
      </c>
      <c r="F40" s="20">
        <v>598748</v>
      </c>
      <c r="G40" s="20">
        <v>-80692965</v>
      </c>
      <c r="H40" s="20">
        <v>509606725</v>
      </c>
      <c r="I40" s="20">
        <v>-15358634</v>
      </c>
      <c r="J40" s="20">
        <v>413555126</v>
      </c>
      <c r="K40" s="20">
        <v>-17030824</v>
      </c>
      <c r="L40" s="20">
        <v>-16834207</v>
      </c>
      <c r="M40" s="20"/>
      <c r="N40" s="20">
        <v>-33865031</v>
      </c>
      <c r="O40" s="20">
        <v>-33909350</v>
      </c>
      <c r="P40" s="20">
        <v>-14087182</v>
      </c>
      <c r="Q40" s="20">
        <v>-11499948</v>
      </c>
      <c r="R40" s="20">
        <v>-59496480</v>
      </c>
      <c r="S40" s="20"/>
      <c r="T40" s="20"/>
      <c r="U40" s="20"/>
      <c r="V40" s="20"/>
      <c r="W40" s="20">
        <v>320193615</v>
      </c>
      <c r="X40" s="20">
        <v>598748</v>
      </c>
      <c r="Y40" s="20">
        <v>319594867</v>
      </c>
      <c r="Z40" s="21">
        <v>53377.191573082499</v>
      </c>
      <c r="AA40" s="22">
        <v>598748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19467265</v>
      </c>
      <c r="D43" s="18"/>
      <c r="E43" s="19"/>
      <c r="F43" s="20"/>
      <c r="G43" s="20">
        <v>17930047</v>
      </c>
      <c r="H43" s="20">
        <v>1785996</v>
      </c>
      <c r="I43" s="20"/>
      <c r="J43" s="20">
        <v>19716043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19716043</v>
      </c>
      <c r="X43" s="20"/>
      <c r="Y43" s="20">
        <v>19716043</v>
      </c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1788013801</v>
      </c>
      <c r="D44" s="29">
        <f t="shared" ref="D44:Y44" si="4">SUM(D40:D43)</f>
        <v>0</v>
      </c>
      <c r="E44" s="35">
        <f t="shared" si="4"/>
        <v>590065103</v>
      </c>
      <c r="F44" s="36">
        <f t="shared" si="4"/>
        <v>598748</v>
      </c>
      <c r="G44" s="36">
        <f t="shared" si="4"/>
        <v>-62762918</v>
      </c>
      <c r="H44" s="36">
        <f t="shared" si="4"/>
        <v>511392721</v>
      </c>
      <c r="I44" s="36">
        <f t="shared" si="4"/>
        <v>-15358634</v>
      </c>
      <c r="J44" s="36">
        <f t="shared" si="4"/>
        <v>433271169</v>
      </c>
      <c r="K44" s="36">
        <f t="shared" si="4"/>
        <v>-17030824</v>
      </c>
      <c r="L44" s="36">
        <f t="shared" si="4"/>
        <v>-16834207</v>
      </c>
      <c r="M44" s="36">
        <f t="shared" si="4"/>
        <v>0</v>
      </c>
      <c r="N44" s="36">
        <f t="shared" si="4"/>
        <v>-33865031</v>
      </c>
      <c r="O44" s="36">
        <f t="shared" si="4"/>
        <v>-33909350</v>
      </c>
      <c r="P44" s="36">
        <f t="shared" si="4"/>
        <v>-14087182</v>
      </c>
      <c r="Q44" s="36">
        <f t="shared" si="4"/>
        <v>-11499948</v>
      </c>
      <c r="R44" s="36">
        <f t="shared" si="4"/>
        <v>-59496480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339909658</v>
      </c>
      <c r="X44" s="36">
        <f t="shared" si="4"/>
        <v>598748</v>
      </c>
      <c r="Y44" s="36">
        <f t="shared" si="4"/>
        <v>339310910</v>
      </c>
      <c r="Z44" s="37">
        <f>+IF(X44&lt;&gt;0,+(Y44/X44)*100,0)</f>
        <v>56670.069879147821</v>
      </c>
      <c r="AA44" s="38">
        <f>SUM(AA40:AA43)</f>
        <v>598748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-303296132</v>
      </c>
      <c r="D45" s="29">
        <f>+D38+D44</f>
        <v>0</v>
      </c>
      <c r="E45" s="30">
        <f t="shared" si="5"/>
        <v>467594792</v>
      </c>
      <c r="F45" s="31">
        <f t="shared" si="5"/>
        <v>21002246</v>
      </c>
      <c r="G45" s="31">
        <f t="shared" si="5"/>
        <v>-1604433364</v>
      </c>
      <c r="H45" s="31">
        <f t="shared" si="5"/>
        <v>552218438</v>
      </c>
      <c r="I45" s="31">
        <f t="shared" si="5"/>
        <v>-18524418</v>
      </c>
      <c r="J45" s="31">
        <f t="shared" si="5"/>
        <v>-1070739344</v>
      </c>
      <c r="K45" s="31">
        <f t="shared" si="5"/>
        <v>-42957382</v>
      </c>
      <c r="L45" s="31">
        <f t="shared" si="5"/>
        <v>-73849216</v>
      </c>
      <c r="M45" s="31">
        <f t="shared" si="5"/>
        <v>-81239836</v>
      </c>
      <c r="N45" s="31">
        <f t="shared" si="5"/>
        <v>-198046434</v>
      </c>
      <c r="O45" s="31">
        <f t="shared" si="5"/>
        <v>-178962467</v>
      </c>
      <c r="P45" s="31">
        <f t="shared" si="5"/>
        <v>-19808307</v>
      </c>
      <c r="Q45" s="31">
        <f t="shared" si="5"/>
        <v>-65909623</v>
      </c>
      <c r="R45" s="31">
        <f t="shared" si="5"/>
        <v>-264680397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-1533466175</v>
      </c>
      <c r="X45" s="31">
        <f t="shared" si="5"/>
        <v>-26305393</v>
      </c>
      <c r="Y45" s="31">
        <f t="shared" si="5"/>
        <v>-1507160782</v>
      </c>
      <c r="Z45" s="32">
        <f>+IF(X45&lt;&gt;0,+(Y45/X45)*100,0)</f>
        <v>5729.4744921697238</v>
      </c>
      <c r="AA45" s="33">
        <f>+AA38+AA44</f>
        <v>21002246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5100127350</v>
      </c>
      <c r="D46" s="42">
        <f t="shared" si="6"/>
        <v>0</v>
      </c>
      <c r="E46" s="43">
        <f t="shared" si="6"/>
        <v>-509781824</v>
      </c>
      <c r="F46" s="44">
        <f t="shared" si="6"/>
        <v>2052672844</v>
      </c>
      <c r="G46" s="44">
        <f t="shared" si="6"/>
        <v>-537160567</v>
      </c>
      <c r="H46" s="44">
        <f t="shared" si="6"/>
        <v>-840682960</v>
      </c>
      <c r="I46" s="44">
        <f t="shared" si="6"/>
        <v>-36097462</v>
      </c>
      <c r="J46" s="44">
        <f t="shared" si="6"/>
        <v>-1413940989</v>
      </c>
      <c r="K46" s="44">
        <f t="shared" si="6"/>
        <v>-31714419</v>
      </c>
      <c r="L46" s="44">
        <f t="shared" si="6"/>
        <v>66783977</v>
      </c>
      <c r="M46" s="44">
        <f t="shared" si="6"/>
        <v>-17397513</v>
      </c>
      <c r="N46" s="44">
        <f t="shared" si="6"/>
        <v>17672045</v>
      </c>
      <c r="O46" s="44">
        <f t="shared" si="6"/>
        <v>108536638</v>
      </c>
      <c r="P46" s="44">
        <f t="shared" si="6"/>
        <v>-11729035</v>
      </c>
      <c r="Q46" s="44">
        <f t="shared" si="6"/>
        <v>42428030</v>
      </c>
      <c r="R46" s="44">
        <f t="shared" si="6"/>
        <v>139235633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-1257033311</v>
      </c>
      <c r="X46" s="44">
        <f t="shared" si="6"/>
        <v>2109549595</v>
      </c>
      <c r="Y46" s="44">
        <f t="shared" si="6"/>
        <v>-3366582906</v>
      </c>
      <c r="Z46" s="45">
        <f>+IF(X46&lt;&gt;0,+(Y46/X46)*100,0)</f>
        <v>-159.58775816313528</v>
      </c>
      <c r="AA46" s="46">
        <f>+AA27-AA45</f>
        <v>2052672844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2572965363</v>
      </c>
      <c r="D48" s="18"/>
      <c r="E48" s="19">
        <v>84149064</v>
      </c>
      <c r="F48" s="20">
        <v>-27895133</v>
      </c>
      <c r="G48" s="20">
        <v>-1908024686</v>
      </c>
      <c r="H48" s="20">
        <v>-91339163</v>
      </c>
      <c r="I48" s="20">
        <v>-50428610</v>
      </c>
      <c r="J48" s="20">
        <v>-2049792459</v>
      </c>
      <c r="K48" s="20">
        <v>-40498380</v>
      </c>
      <c r="L48" s="20">
        <v>-794086980</v>
      </c>
      <c r="M48" s="20">
        <v>-29412971</v>
      </c>
      <c r="N48" s="20">
        <v>-863998331</v>
      </c>
      <c r="O48" s="20">
        <v>93661512</v>
      </c>
      <c r="P48" s="20">
        <v>-23778102</v>
      </c>
      <c r="Q48" s="20">
        <v>29833061</v>
      </c>
      <c r="R48" s="20">
        <v>99716471</v>
      </c>
      <c r="S48" s="20"/>
      <c r="T48" s="20"/>
      <c r="U48" s="20"/>
      <c r="V48" s="20"/>
      <c r="W48" s="20">
        <v>-2814074319</v>
      </c>
      <c r="X48" s="20">
        <v>28981620</v>
      </c>
      <c r="Y48" s="20">
        <v>-2843055939</v>
      </c>
      <c r="Z48" s="47">
        <v>-9809.8585896854638</v>
      </c>
      <c r="AA48" s="22">
        <v>-27895133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2572965363</v>
      </c>
      <c r="D51" s="50">
        <f t="shared" ref="D51:Y51" si="7">SUM(D48:D50)</f>
        <v>0</v>
      </c>
      <c r="E51" s="51">
        <f t="shared" si="7"/>
        <v>84149064</v>
      </c>
      <c r="F51" s="52">
        <f t="shared" si="7"/>
        <v>-27895133</v>
      </c>
      <c r="G51" s="52">
        <f t="shared" si="7"/>
        <v>-1908024686</v>
      </c>
      <c r="H51" s="52">
        <f t="shared" si="7"/>
        <v>-91339163</v>
      </c>
      <c r="I51" s="52">
        <f t="shared" si="7"/>
        <v>-50428610</v>
      </c>
      <c r="J51" s="52">
        <f t="shared" si="7"/>
        <v>-2049792459</v>
      </c>
      <c r="K51" s="52">
        <f t="shared" si="7"/>
        <v>-40498380</v>
      </c>
      <c r="L51" s="52">
        <f t="shared" si="7"/>
        <v>-794086980</v>
      </c>
      <c r="M51" s="52">
        <f t="shared" si="7"/>
        <v>-29412971</v>
      </c>
      <c r="N51" s="52">
        <f t="shared" si="7"/>
        <v>-863998331</v>
      </c>
      <c r="O51" s="52">
        <f t="shared" si="7"/>
        <v>93661512</v>
      </c>
      <c r="P51" s="52">
        <f t="shared" si="7"/>
        <v>-23778102</v>
      </c>
      <c r="Q51" s="52">
        <f t="shared" si="7"/>
        <v>29833061</v>
      </c>
      <c r="R51" s="52">
        <f t="shared" si="7"/>
        <v>99716471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-2814074319</v>
      </c>
      <c r="X51" s="52">
        <f t="shared" si="7"/>
        <v>28981620</v>
      </c>
      <c r="Y51" s="52">
        <f t="shared" si="7"/>
        <v>-2843055939</v>
      </c>
      <c r="Z51" s="53">
        <f>+IF(X51&lt;&gt;0,+(Y51/X51)*100,0)</f>
        <v>-9809.8585896854638</v>
      </c>
      <c r="AA51" s="54">
        <f>SUM(AA48:AA50)</f>
        <v>-27895133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239779679</v>
      </c>
      <c r="D6" s="18"/>
      <c r="E6" s="19">
        <v>201598734</v>
      </c>
      <c r="F6" s="20">
        <v>201598734</v>
      </c>
      <c r="G6" s="20">
        <v>242865327</v>
      </c>
      <c r="H6" s="20">
        <v>2365232</v>
      </c>
      <c r="I6" s="20">
        <v>2592573</v>
      </c>
      <c r="J6" s="20">
        <v>247823132</v>
      </c>
      <c r="K6" s="20">
        <v>3697808</v>
      </c>
      <c r="L6" s="20">
        <v>2680362</v>
      </c>
      <c r="M6" s="20">
        <v>2760123</v>
      </c>
      <c r="N6" s="20">
        <v>9138293</v>
      </c>
      <c r="O6" s="20">
        <v>2280464</v>
      </c>
      <c r="P6" s="20">
        <v>3229760</v>
      </c>
      <c r="Q6" s="20">
        <v>2661723</v>
      </c>
      <c r="R6" s="20">
        <v>8171947</v>
      </c>
      <c r="S6" s="20"/>
      <c r="T6" s="20"/>
      <c r="U6" s="20"/>
      <c r="V6" s="20"/>
      <c r="W6" s="20">
        <v>265133372</v>
      </c>
      <c r="X6" s="20">
        <v>201598734</v>
      </c>
      <c r="Y6" s="20">
        <v>63534638</v>
      </c>
      <c r="Z6" s="21">
        <v>31.515395329813927</v>
      </c>
      <c r="AA6" s="22">
        <v>201598734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109375398</v>
      </c>
      <c r="D8" s="18"/>
      <c r="E8" s="19">
        <v>134</v>
      </c>
      <c r="F8" s="20">
        <v>134</v>
      </c>
      <c r="G8" s="20">
        <v>104471949</v>
      </c>
      <c r="H8" s="20">
        <v>4939275</v>
      </c>
      <c r="I8" s="20">
        <v>1316894</v>
      </c>
      <c r="J8" s="20">
        <v>110728118</v>
      </c>
      <c r="K8" s="20">
        <v>-539140</v>
      </c>
      <c r="L8" s="20">
        <v>650940</v>
      </c>
      <c r="M8" s="20">
        <v>564918</v>
      </c>
      <c r="N8" s="20">
        <v>676718</v>
      </c>
      <c r="O8" s="20">
        <v>1234022</v>
      </c>
      <c r="P8" s="20">
        <v>-248250</v>
      </c>
      <c r="Q8" s="20">
        <v>442571</v>
      </c>
      <c r="R8" s="20">
        <v>1428343</v>
      </c>
      <c r="S8" s="20"/>
      <c r="T8" s="20"/>
      <c r="U8" s="20"/>
      <c r="V8" s="20"/>
      <c r="W8" s="20">
        <v>112833179</v>
      </c>
      <c r="X8" s="20">
        <v>134</v>
      </c>
      <c r="Y8" s="20">
        <v>112833045</v>
      </c>
      <c r="Z8" s="21">
        <v>84203764.925373137</v>
      </c>
      <c r="AA8" s="22">
        <v>134</v>
      </c>
    </row>
    <row r="9" spans="1:27" x14ac:dyDescent="0.25">
      <c r="A9" s="23" t="s">
        <v>38</v>
      </c>
      <c r="B9" s="17" t="s">
        <v>33</v>
      </c>
      <c r="C9" s="18">
        <v>1739789</v>
      </c>
      <c r="D9" s="18"/>
      <c r="E9" s="19">
        <v>1739789</v>
      </c>
      <c r="F9" s="20">
        <v>1739789</v>
      </c>
      <c r="G9" s="20">
        <v>1739789</v>
      </c>
      <c r="H9" s="20"/>
      <c r="I9" s="20"/>
      <c r="J9" s="20">
        <v>1739789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1739789</v>
      </c>
      <c r="X9" s="20">
        <v>1739789</v>
      </c>
      <c r="Y9" s="20"/>
      <c r="Z9" s="21"/>
      <c r="AA9" s="22">
        <v>1739789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-1017465</v>
      </c>
      <c r="D11" s="18"/>
      <c r="E11" s="19">
        <v>-1014054</v>
      </c>
      <c r="F11" s="20">
        <v>-1014054</v>
      </c>
      <c r="G11" s="20">
        <v>-1017535</v>
      </c>
      <c r="H11" s="20"/>
      <c r="I11" s="20"/>
      <c r="J11" s="20">
        <v>-1017535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-1017535</v>
      </c>
      <c r="X11" s="20">
        <v>-1014054</v>
      </c>
      <c r="Y11" s="20">
        <v>-3481</v>
      </c>
      <c r="Z11" s="21">
        <v>0.34327560465221774</v>
      </c>
      <c r="AA11" s="22">
        <v>-1014054</v>
      </c>
    </row>
    <row r="12" spans="1:27" x14ac:dyDescent="0.25">
      <c r="A12" s="23" t="s">
        <v>41</v>
      </c>
      <c r="B12" s="17" t="s">
        <v>33</v>
      </c>
      <c r="C12" s="18">
        <v>7865</v>
      </c>
      <c r="D12" s="18"/>
      <c r="E12" s="19">
        <v>8205</v>
      </c>
      <c r="F12" s="20">
        <v>8205</v>
      </c>
      <c r="G12" s="24">
        <v>7856</v>
      </c>
      <c r="H12" s="24"/>
      <c r="I12" s="24"/>
      <c r="J12" s="20">
        <v>7856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7856</v>
      </c>
      <c r="X12" s="20">
        <v>8205</v>
      </c>
      <c r="Y12" s="24">
        <v>-349</v>
      </c>
      <c r="Z12" s="25">
        <v>-4.2535039609993905</v>
      </c>
      <c r="AA12" s="26">
        <v>8205</v>
      </c>
    </row>
    <row r="13" spans="1:27" x14ac:dyDescent="0.25">
      <c r="A13" s="23" t="s">
        <v>42</v>
      </c>
      <c r="B13" s="17" t="s">
        <v>33</v>
      </c>
      <c r="C13" s="18">
        <v>-742678</v>
      </c>
      <c r="D13" s="18"/>
      <c r="E13" s="19">
        <v>-742678</v>
      </c>
      <c r="F13" s="20">
        <v>-742678</v>
      </c>
      <c r="G13" s="20">
        <v>-742678</v>
      </c>
      <c r="H13" s="20"/>
      <c r="I13" s="20"/>
      <c r="J13" s="20">
        <v>-742678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-742678</v>
      </c>
      <c r="X13" s="20">
        <v>-742678</v>
      </c>
      <c r="Y13" s="20"/>
      <c r="Z13" s="21"/>
      <c r="AA13" s="22">
        <v>-742678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349142588</v>
      </c>
      <c r="D14" s="29">
        <f>SUM(D6:D13)</f>
        <v>0</v>
      </c>
      <c r="E14" s="30">
        <f t="shared" si="0"/>
        <v>201590130</v>
      </c>
      <c r="F14" s="31">
        <f t="shared" si="0"/>
        <v>201590130</v>
      </c>
      <c r="G14" s="31">
        <f t="shared" si="0"/>
        <v>347324708</v>
      </c>
      <c r="H14" s="31">
        <f t="shared" si="0"/>
        <v>7304507</v>
      </c>
      <c r="I14" s="31">
        <f t="shared" si="0"/>
        <v>3909467</v>
      </c>
      <c r="J14" s="31">
        <f t="shared" si="0"/>
        <v>358538682</v>
      </c>
      <c r="K14" s="31">
        <f t="shared" si="0"/>
        <v>3158668</v>
      </c>
      <c r="L14" s="31">
        <f t="shared" si="0"/>
        <v>3331302</v>
      </c>
      <c r="M14" s="31">
        <f t="shared" si="0"/>
        <v>3325041</v>
      </c>
      <c r="N14" s="31">
        <f t="shared" si="0"/>
        <v>9815011</v>
      </c>
      <c r="O14" s="31">
        <f t="shared" si="0"/>
        <v>3514486</v>
      </c>
      <c r="P14" s="31">
        <f t="shared" si="0"/>
        <v>2981510</v>
      </c>
      <c r="Q14" s="31">
        <f t="shared" si="0"/>
        <v>3104294</v>
      </c>
      <c r="R14" s="31">
        <f t="shared" si="0"/>
        <v>9600290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377953983</v>
      </c>
      <c r="X14" s="31">
        <f t="shared" si="0"/>
        <v>201590130</v>
      </c>
      <c r="Y14" s="31">
        <f t="shared" si="0"/>
        <v>176363853</v>
      </c>
      <c r="Z14" s="32">
        <f>+IF(X14&lt;&gt;0,+(Y14/X14)*100,0)</f>
        <v>87.486353126514672</v>
      </c>
      <c r="AA14" s="33">
        <f>SUM(AA6:AA13)</f>
        <v>201590130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349142588</v>
      </c>
      <c r="D27" s="29">
        <f>+D14+D26</f>
        <v>0</v>
      </c>
      <c r="E27" s="30">
        <f t="shared" si="2"/>
        <v>201590130</v>
      </c>
      <c r="F27" s="31">
        <f t="shared" si="2"/>
        <v>201590130</v>
      </c>
      <c r="G27" s="31">
        <f t="shared" si="2"/>
        <v>347324708</v>
      </c>
      <c r="H27" s="31">
        <f t="shared" si="2"/>
        <v>7304507</v>
      </c>
      <c r="I27" s="31">
        <f t="shared" si="2"/>
        <v>3909467</v>
      </c>
      <c r="J27" s="31">
        <f t="shared" si="2"/>
        <v>358538682</v>
      </c>
      <c r="K27" s="31">
        <f t="shared" si="2"/>
        <v>3158668</v>
      </c>
      <c r="L27" s="31">
        <f t="shared" si="2"/>
        <v>3331302</v>
      </c>
      <c r="M27" s="31">
        <f t="shared" si="2"/>
        <v>3325041</v>
      </c>
      <c r="N27" s="31">
        <f t="shared" si="2"/>
        <v>9815011</v>
      </c>
      <c r="O27" s="31">
        <f t="shared" si="2"/>
        <v>3514486</v>
      </c>
      <c r="P27" s="31">
        <f t="shared" si="2"/>
        <v>2981510</v>
      </c>
      <c r="Q27" s="31">
        <f t="shared" si="2"/>
        <v>3104294</v>
      </c>
      <c r="R27" s="31">
        <f t="shared" si="2"/>
        <v>9600290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377953983</v>
      </c>
      <c r="X27" s="31">
        <f t="shared" si="2"/>
        <v>201590130</v>
      </c>
      <c r="Y27" s="31">
        <f t="shared" si="2"/>
        <v>176363853</v>
      </c>
      <c r="Z27" s="32">
        <f>+IF(X27&lt;&gt;0,+(Y27/X27)*100,0)</f>
        <v>87.486353126514672</v>
      </c>
      <c r="AA27" s="33">
        <f>+AA14+AA26</f>
        <v>201590130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405320</v>
      </c>
      <c r="D32" s="18"/>
      <c r="E32" s="19">
        <v>626494</v>
      </c>
      <c r="F32" s="20">
        <v>626494</v>
      </c>
      <c r="G32" s="20">
        <v>405071</v>
      </c>
      <c r="H32" s="20">
        <v>462</v>
      </c>
      <c r="I32" s="20">
        <v>3312</v>
      </c>
      <c r="J32" s="20">
        <v>408845</v>
      </c>
      <c r="K32" s="20">
        <v>3081</v>
      </c>
      <c r="L32" s="20">
        <v>1867</v>
      </c>
      <c r="M32" s="20">
        <v>4929</v>
      </c>
      <c r="N32" s="20">
        <v>9877</v>
      </c>
      <c r="O32" s="20">
        <v>35</v>
      </c>
      <c r="P32" s="20">
        <v>117</v>
      </c>
      <c r="Q32" s="20">
        <v>175617</v>
      </c>
      <c r="R32" s="20">
        <v>175769</v>
      </c>
      <c r="S32" s="20"/>
      <c r="T32" s="20"/>
      <c r="U32" s="20"/>
      <c r="V32" s="20"/>
      <c r="W32" s="20">
        <v>594491</v>
      </c>
      <c r="X32" s="20">
        <v>626494</v>
      </c>
      <c r="Y32" s="20">
        <v>-32003</v>
      </c>
      <c r="Z32" s="21">
        <v>-5.1082691933202868</v>
      </c>
      <c r="AA32" s="22">
        <v>626494</v>
      </c>
    </row>
    <row r="33" spans="1:27" x14ac:dyDescent="0.25">
      <c r="A33" s="23" t="s">
        <v>61</v>
      </c>
      <c r="B33" s="17" t="s">
        <v>33</v>
      </c>
      <c r="C33" s="18">
        <v>140171961</v>
      </c>
      <c r="D33" s="18"/>
      <c r="E33" s="19">
        <v>99500344</v>
      </c>
      <c r="F33" s="20">
        <v>99500344</v>
      </c>
      <c r="G33" s="20">
        <v>140117821</v>
      </c>
      <c r="H33" s="20">
        <v>5692</v>
      </c>
      <c r="I33" s="20">
        <v>651147</v>
      </c>
      <c r="J33" s="20">
        <v>140774660</v>
      </c>
      <c r="K33" s="20">
        <v>-75103</v>
      </c>
      <c r="L33" s="20">
        <v>73178</v>
      </c>
      <c r="M33" s="20">
        <v>63135</v>
      </c>
      <c r="N33" s="20">
        <v>61210</v>
      </c>
      <c r="O33" s="20">
        <v>148792</v>
      </c>
      <c r="P33" s="20">
        <v>-34792</v>
      </c>
      <c r="Q33" s="20">
        <v>30872</v>
      </c>
      <c r="R33" s="20">
        <v>144872</v>
      </c>
      <c r="S33" s="20"/>
      <c r="T33" s="20"/>
      <c r="U33" s="20"/>
      <c r="V33" s="20"/>
      <c r="W33" s="20">
        <v>140980742</v>
      </c>
      <c r="X33" s="20">
        <v>99500344</v>
      </c>
      <c r="Y33" s="20">
        <v>41480398</v>
      </c>
      <c r="Z33" s="21">
        <v>41.688698081285025</v>
      </c>
      <c r="AA33" s="22">
        <v>99500344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23632840</v>
      </c>
      <c r="D36" s="18"/>
      <c r="E36" s="19">
        <v>18834155</v>
      </c>
      <c r="F36" s="20">
        <v>18834155</v>
      </c>
      <c r="G36" s="20">
        <v>24020369</v>
      </c>
      <c r="H36" s="20">
        <v>282718</v>
      </c>
      <c r="I36" s="20">
        <v>327031</v>
      </c>
      <c r="J36" s="20">
        <v>24630118</v>
      </c>
      <c r="K36" s="20">
        <v>468966</v>
      </c>
      <c r="L36" s="20">
        <v>342661</v>
      </c>
      <c r="M36" s="20">
        <v>350627</v>
      </c>
      <c r="N36" s="20">
        <v>1162254</v>
      </c>
      <c r="O36" s="20">
        <v>290136</v>
      </c>
      <c r="P36" s="20">
        <v>411271</v>
      </c>
      <c r="Q36" s="20">
        <v>337765</v>
      </c>
      <c r="R36" s="20">
        <v>1039172</v>
      </c>
      <c r="S36" s="20"/>
      <c r="T36" s="20"/>
      <c r="U36" s="20"/>
      <c r="V36" s="20"/>
      <c r="W36" s="20">
        <v>26831544</v>
      </c>
      <c r="X36" s="20">
        <v>18834155</v>
      </c>
      <c r="Y36" s="20">
        <v>7997389</v>
      </c>
      <c r="Z36" s="21">
        <v>42.46215983674341</v>
      </c>
      <c r="AA36" s="22">
        <v>18834155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164210121</v>
      </c>
      <c r="D38" s="29">
        <f t="shared" ref="D38:Y38" si="3">SUM(D30:D37)</f>
        <v>0</v>
      </c>
      <c r="E38" s="30">
        <f t="shared" si="3"/>
        <v>118960993</v>
      </c>
      <c r="F38" s="31">
        <f t="shared" si="3"/>
        <v>118960993</v>
      </c>
      <c r="G38" s="31">
        <f t="shared" si="3"/>
        <v>164543261</v>
      </c>
      <c r="H38" s="31">
        <f t="shared" si="3"/>
        <v>288872</v>
      </c>
      <c r="I38" s="31">
        <f t="shared" si="3"/>
        <v>981490</v>
      </c>
      <c r="J38" s="31">
        <f t="shared" si="3"/>
        <v>165813623</v>
      </c>
      <c r="K38" s="31">
        <f t="shared" si="3"/>
        <v>396944</v>
      </c>
      <c r="L38" s="31">
        <f t="shared" si="3"/>
        <v>417706</v>
      </c>
      <c r="M38" s="31">
        <f t="shared" si="3"/>
        <v>418691</v>
      </c>
      <c r="N38" s="31">
        <f t="shared" si="3"/>
        <v>1233341</v>
      </c>
      <c r="O38" s="31">
        <f t="shared" si="3"/>
        <v>438963</v>
      </c>
      <c r="P38" s="31">
        <f t="shared" si="3"/>
        <v>376596</v>
      </c>
      <c r="Q38" s="31">
        <f t="shared" si="3"/>
        <v>544254</v>
      </c>
      <c r="R38" s="31">
        <f t="shared" si="3"/>
        <v>1359813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168406777</v>
      </c>
      <c r="X38" s="31">
        <f t="shared" si="3"/>
        <v>118960993</v>
      </c>
      <c r="Y38" s="31">
        <f t="shared" si="3"/>
        <v>49445784</v>
      </c>
      <c r="Z38" s="32">
        <f>+IF(X38&lt;&gt;0,+(Y38/X38)*100,0)</f>
        <v>41.56470348225826</v>
      </c>
      <c r="AA38" s="33">
        <f>SUM(AA30:AA37)</f>
        <v>118960993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164210121</v>
      </c>
      <c r="D45" s="29">
        <f>+D38+D44</f>
        <v>0</v>
      </c>
      <c r="E45" s="30">
        <f t="shared" si="5"/>
        <v>118960993</v>
      </c>
      <c r="F45" s="31">
        <f t="shared" si="5"/>
        <v>118960993</v>
      </c>
      <c r="G45" s="31">
        <f t="shared" si="5"/>
        <v>164543261</v>
      </c>
      <c r="H45" s="31">
        <f t="shared" si="5"/>
        <v>288872</v>
      </c>
      <c r="I45" s="31">
        <f t="shared" si="5"/>
        <v>981490</v>
      </c>
      <c r="J45" s="31">
        <f t="shared" si="5"/>
        <v>165813623</v>
      </c>
      <c r="K45" s="31">
        <f t="shared" si="5"/>
        <v>396944</v>
      </c>
      <c r="L45" s="31">
        <f t="shared" si="5"/>
        <v>417706</v>
      </c>
      <c r="M45" s="31">
        <f t="shared" si="5"/>
        <v>418691</v>
      </c>
      <c r="N45" s="31">
        <f t="shared" si="5"/>
        <v>1233341</v>
      </c>
      <c r="O45" s="31">
        <f t="shared" si="5"/>
        <v>438963</v>
      </c>
      <c r="P45" s="31">
        <f t="shared" si="5"/>
        <v>376596</v>
      </c>
      <c r="Q45" s="31">
        <f t="shared" si="5"/>
        <v>544254</v>
      </c>
      <c r="R45" s="31">
        <f t="shared" si="5"/>
        <v>1359813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168406777</v>
      </c>
      <c r="X45" s="31">
        <f t="shared" si="5"/>
        <v>118960993</v>
      </c>
      <c r="Y45" s="31">
        <f t="shared" si="5"/>
        <v>49445784</v>
      </c>
      <c r="Z45" s="32">
        <f>+IF(X45&lt;&gt;0,+(Y45/X45)*100,0)</f>
        <v>41.56470348225826</v>
      </c>
      <c r="AA45" s="33">
        <f>+AA38+AA44</f>
        <v>118960993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184932467</v>
      </c>
      <c r="D46" s="42">
        <f t="shared" si="6"/>
        <v>0</v>
      </c>
      <c r="E46" s="43">
        <f t="shared" si="6"/>
        <v>82629137</v>
      </c>
      <c r="F46" s="44">
        <f t="shared" si="6"/>
        <v>82629137</v>
      </c>
      <c r="G46" s="44">
        <f t="shared" si="6"/>
        <v>182781447</v>
      </c>
      <c r="H46" s="44">
        <f t="shared" si="6"/>
        <v>7015635</v>
      </c>
      <c r="I46" s="44">
        <f t="shared" si="6"/>
        <v>2927977</v>
      </c>
      <c r="J46" s="44">
        <f t="shared" si="6"/>
        <v>192725059</v>
      </c>
      <c r="K46" s="44">
        <f t="shared" si="6"/>
        <v>2761724</v>
      </c>
      <c r="L46" s="44">
        <f t="shared" si="6"/>
        <v>2913596</v>
      </c>
      <c r="M46" s="44">
        <f t="shared" si="6"/>
        <v>2906350</v>
      </c>
      <c r="N46" s="44">
        <f t="shared" si="6"/>
        <v>8581670</v>
      </c>
      <c r="O46" s="44">
        <f t="shared" si="6"/>
        <v>3075523</v>
      </c>
      <c r="P46" s="44">
        <f t="shared" si="6"/>
        <v>2604914</v>
      </c>
      <c r="Q46" s="44">
        <f t="shared" si="6"/>
        <v>2560040</v>
      </c>
      <c r="R46" s="44">
        <f t="shared" si="6"/>
        <v>8240477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209547206</v>
      </c>
      <c r="X46" s="44">
        <f t="shared" si="6"/>
        <v>82629137</v>
      </c>
      <c r="Y46" s="44">
        <f t="shared" si="6"/>
        <v>126918069</v>
      </c>
      <c r="Z46" s="45">
        <f>+IF(X46&lt;&gt;0,+(Y46/X46)*100,0)</f>
        <v>153.59965456253039</v>
      </c>
      <c r="AA46" s="46">
        <f>+AA27-AA45</f>
        <v>82629137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109264</v>
      </c>
      <c r="D48" s="18"/>
      <c r="E48" s="19"/>
      <c r="F48" s="20"/>
      <c r="G48" s="20"/>
      <c r="H48" s="20"/>
      <c r="I48" s="20"/>
      <c r="J48" s="20"/>
      <c r="K48" s="20">
        <v>2767144</v>
      </c>
      <c r="L48" s="20">
        <v>2918498</v>
      </c>
      <c r="M48" s="20">
        <v>2897581</v>
      </c>
      <c r="N48" s="20">
        <v>8583223</v>
      </c>
      <c r="O48" s="20">
        <v>3082291</v>
      </c>
      <c r="P48" s="20">
        <v>2668336</v>
      </c>
      <c r="Q48" s="20">
        <v>2621258</v>
      </c>
      <c r="R48" s="20">
        <v>8371885</v>
      </c>
      <c r="S48" s="20"/>
      <c r="T48" s="20"/>
      <c r="U48" s="20"/>
      <c r="V48" s="20"/>
      <c r="W48" s="20">
        <v>16955108</v>
      </c>
      <c r="X48" s="20"/>
      <c r="Y48" s="20">
        <v>16955108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109264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2767144</v>
      </c>
      <c r="L51" s="52">
        <f t="shared" si="7"/>
        <v>2918498</v>
      </c>
      <c r="M51" s="52">
        <f t="shared" si="7"/>
        <v>2897581</v>
      </c>
      <c r="N51" s="52">
        <f t="shared" si="7"/>
        <v>8583223</v>
      </c>
      <c r="O51" s="52">
        <f t="shared" si="7"/>
        <v>3082291</v>
      </c>
      <c r="P51" s="52">
        <f t="shared" si="7"/>
        <v>2668336</v>
      </c>
      <c r="Q51" s="52">
        <f t="shared" si="7"/>
        <v>2621258</v>
      </c>
      <c r="R51" s="52">
        <f t="shared" si="7"/>
        <v>8371885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16955108</v>
      </c>
      <c r="X51" s="52">
        <f t="shared" si="7"/>
        <v>0</v>
      </c>
      <c r="Y51" s="52">
        <f t="shared" si="7"/>
        <v>16955108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-2301738</v>
      </c>
      <c r="D6" s="18"/>
      <c r="E6" s="19"/>
      <c r="F6" s="20"/>
      <c r="G6" s="20">
        <v>-2322909</v>
      </c>
      <c r="H6" s="20"/>
      <c r="I6" s="20"/>
      <c r="J6" s="20">
        <v>-2322909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-2322909</v>
      </c>
      <c r="X6" s="20"/>
      <c r="Y6" s="20">
        <v>-2322909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3015</v>
      </c>
      <c r="D8" s="18"/>
      <c r="E8" s="19"/>
      <c r="F8" s="20"/>
      <c r="G8" s="20">
        <v>253</v>
      </c>
      <c r="H8" s="20"/>
      <c r="I8" s="20"/>
      <c r="J8" s="20">
        <v>253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253</v>
      </c>
      <c r="X8" s="20"/>
      <c r="Y8" s="20">
        <v>253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240833</v>
      </c>
      <c r="D12" s="18"/>
      <c r="E12" s="19"/>
      <c r="F12" s="20"/>
      <c r="G12" s="24">
        <v>243594</v>
      </c>
      <c r="H12" s="24"/>
      <c r="I12" s="24"/>
      <c r="J12" s="20">
        <v>243594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243594</v>
      </c>
      <c r="X12" s="20"/>
      <c r="Y12" s="24">
        <v>243594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-2057890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-2079062</v>
      </c>
      <c r="H14" s="31">
        <f t="shared" si="0"/>
        <v>0</v>
      </c>
      <c r="I14" s="31">
        <f t="shared" si="0"/>
        <v>0</v>
      </c>
      <c r="J14" s="31">
        <f t="shared" si="0"/>
        <v>-2079062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-2079062</v>
      </c>
      <c r="X14" s="31">
        <f t="shared" si="0"/>
        <v>0</v>
      </c>
      <c r="Y14" s="31">
        <f t="shared" si="0"/>
        <v>-2079062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-2057890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-2079062</v>
      </c>
      <c r="H27" s="31">
        <f t="shared" si="2"/>
        <v>0</v>
      </c>
      <c r="I27" s="31">
        <f t="shared" si="2"/>
        <v>0</v>
      </c>
      <c r="J27" s="31">
        <f t="shared" si="2"/>
        <v>-2079062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-2079062</v>
      </c>
      <c r="X27" s="31">
        <f t="shared" si="2"/>
        <v>0</v>
      </c>
      <c r="Y27" s="31">
        <f t="shared" si="2"/>
        <v>-2079062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23109</v>
      </c>
      <c r="D33" s="18"/>
      <c r="E33" s="19"/>
      <c r="F33" s="20"/>
      <c r="G33" s="20">
        <v>1939</v>
      </c>
      <c r="H33" s="20"/>
      <c r="I33" s="20"/>
      <c r="J33" s="20">
        <v>1939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1939</v>
      </c>
      <c r="X33" s="20"/>
      <c r="Y33" s="20">
        <v>1939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23109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1939</v>
      </c>
      <c r="H38" s="31">
        <f t="shared" si="3"/>
        <v>0</v>
      </c>
      <c r="I38" s="31">
        <f t="shared" si="3"/>
        <v>0</v>
      </c>
      <c r="J38" s="31">
        <f t="shared" si="3"/>
        <v>1939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1939</v>
      </c>
      <c r="X38" s="31">
        <f t="shared" si="3"/>
        <v>0</v>
      </c>
      <c r="Y38" s="31">
        <f t="shared" si="3"/>
        <v>1939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23109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1939</v>
      </c>
      <c r="H45" s="31">
        <f t="shared" si="5"/>
        <v>0</v>
      </c>
      <c r="I45" s="31">
        <f t="shared" si="5"/>
        <v>0</v>
      </c>
      <c r="J45" s="31">
        <f t="shared" si="5"/>
        <v>1939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1939</v>
      </c>
      <c r="X45" s="31">
        <f t="shared" si="5"/>
        <v>0</v>
      </c>
      <c r="Y45" s="31">
        <f t="shared" si="5"/>
        <v>1939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-2080999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-2081001</v>
      </c>
      <c r="H46" s="44">
        <f t="shared" si="6"/>
        <v>0</v>
      </c>
      <c r="I46" s="44">
        <f t="shared" si="6"/>
        <v>0</v>
      </c>
      <c r="J46" s="44">
        <f t="shared" si="6"/>
        <v>-2081001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-2081001</v>
      </c>
      <c r="X46" s="44">
        <f t="shared" si="6"/>
        <v>0</v>
      </c>
      <c r="Y46" s="44">
        <f t="shared" si="6"/>
        <v>-2081001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-632972</v>
      </c>
      <c r="D48" s="18"/>
      <c r="E48" s="19"/>
      <c r="F48" s="20"/>
      <c r="G48" s="20">
        <v>-612562</v>
      </c>
      <c r="H48" s="20">
        <v>-20410</v>
      </c>
      <c r="I48" s="20"/>
      <c r="J48" s="20">
        <v>-632972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-632972</v>
      </c>
      <c r="X48" s="20"/>
      <c r="Y48" s="20">
        <v>-632972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-632972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-612562</v>
      </c>
      <c r="H51" s="52">
        <f t="shared" si="7"/>
        <v>-20410</v>
      </c>
      <c r="I51" s="52">
        <f t="shared" si="7"/>
        <v>0</v>
      </c>
      <c r="J51" s="52">
        <f t="shared" si="7"/>
        <v>-632972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-632972</v>
      </c>
      <c r="X51" s="52">
        <f t="shared" si="7"/>
        <v>0</v>
      </c>
      <c r="Y51" s="52">
        <f t="shared" si="7"/>
        <v>-632972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-1320681069</v>
      </c>
      <c r="D6" s="18"/>
      <c r="E6" s="19">
        <v>-1201804358</v>
      </c>
      <c r="F6" s="20">
        <v>-1973558590</v>
      </c>
      <c r="G6" s="20">
        <v>-1245427588</v>
      </c>
      <c r="H6" s="20">
        <v>-104859523</v>
      </c>
      <c r="I6" s="20">
        <v>-103474264</v>
      </c>
      <c r="J6" s="20">
        <v>-1453761375</v>
      </c>
      <c r="K6" s="20">
        <v>-75959474</v>
      </c>
      <c r="L6" s="20">
        <v>-116004029</v>
      </c>
      <c r="M6" s="20">
        <v>95322446</v>
      </c>
      <c r="N6" s="20">
        <v>-96641057</v>
      </c>
      <c r="O6" s="20">
        <v>-111925623</v>
      </c>
      <c r="P6" s="20">
        <v>-92892558</v>
      </c>
      <c r="Q6" s="20">
        <v>85114775</v>
      </c>
      <c r="R6" s="20">
        <v>-119703406</v>
      </c>
      <c r="S6" s="20"/>
      <c r="T6" s="20"/>
      <c r="U6" s="20"/>
      <c r="V6" s="20"/>
      <c r="W6" s="20">
        <v>-1670105838</v>
      </c>
      <c r="X6" s="20">
        <v>-994881055</v>
      </c>
      <c r="Y6" s="20">
        <v>-675224783</v>
      </c>
      <c r="Z6" s="21">
        <v>67.869900588266802</v>
      </c>
      <c r="AA6" s="22">
        <v>-1973558590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747208039</v>
      </c>
      <c r="D8" s="18"/>
      <c r="E8" s="19">
        <v>1138201831</v>
      </c>
      <c r="F8" s="20">
        <v>1149306806</v>
      </c>
      <c r="G8" s="20">
        <v>700287056</v>
      </c>
      <c r="H8" s="20">
        <v>192231878</v>
      </c>
      <c r="I8" s="20">
        <v>17610193</v>
      </c>
      <c r="J8" s="20">
        <v>910129127</v>
      </c>
      <c r="K8" s="20">
        <v>32683136</v>
      </c>
      <c r="L8" s="20">
        <v>24946217</v>
      </c>
      <c r="M8" s="20">
        <v>42829973</v>
      </c>
      <c r="N8" s="20">
        <v>100459326</v>
      </c>
      <c r="O8" s="20">
        <v>24809352</v>
      </c>
      <c r="P8" s="20">
        <v>7266444</v>
      </c>
      <c r="Q8" s="20">
        <v>26236309</v>
      </c>
      <c r="R8" s="20">
        <v>58312105</v>
      </c>
      <c r="S8" s="20"/>
      <c r="T8" s="20"/>
      <c r="U8" s="20"/>
      <c r="V8" s="20"/>
      <c r="W8" s="20">
        <v>1068900558</v>
      </c>
      <c r="X8" s="20">
        <v>782714564</v>
      </c>
      <c r="Y8" s="20">
        <v>286185994</v>
      </c>
      <c r="Z8" s="21">
        <v>36.563264204190787</v>
      </c>
      <c r="AA8" s="22">
        <v>1149306806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-114708357</v>
      </c>
      <c r="D11" s="18"/>
      <c r="E11" s="19">
        <v>78934612</v>
      </c>
      <c r="F11" s="20">
        <v>78934612</v>
      </c>
      <c r="G11" s="20">
        <v>255819557</v>
      </c>
      <c r="H11" s="20">
        <v>61585702</v>
      </c>
      <c r="I11" s="20">
        <v>-434321471</v>
      </c>
      <c r="J11" s="20">
        <v>-116916212</v>
      </c>
      <c r="K11" s="20">
        <v>-705233</v>
      </c>
      <c r="L11" s="20">
        <v>-674770</v>
      </c>
      <c r="M11" s="20">
        <v>-41317</v>
      </c>
      <c r="N11" s="20">
        <v>-1421320</v>
      </c>
      <c r="O11" s="20">
        <v>993859</v>
      </c>
      <c r="P11" s="20">
        <v>2254372</v>
      </c>
      <c r="Q11" s="20">
        <v>-1546208</v>
      </c>
      <c r="R11" s="20">
        <v>1702023</v>
      </c>
      <c r="S11" s="20"/>
      <c r="T11" s="20"/>
      <c r="U11" s="20"/>
      <c r="V11" s="20"/>
      <c r="W11" s="20">
        <v>-116635509</v>
      </c>
      <c r="X11" s="20">
        <v>78934612</v>
      </c>
      <c r="Y11" s="20">
        <v>-195570121</v>
      </c>
      <c r="Z11" s="21">
        <v>-247.7621870111935</v>
      </c>
      <c r="AA11" s="22">
        <v>78934612</v>
      </c>
    </row>
    <row r="12" spans="1:27" x14ac:dyDescent="0.25">
      <c r="A12" s="23" t="s">
        <v>41</v>
      </c>
      <c r="B12" s="17" t="s">
        <v>33</v>
      </c>
      <c r="C12" s="18">
        <v>543453563</v>
      </c>
      <c r="D12" s="18"/>
      <c r="E12" s="19">
        <v>437741258</v>
      </c>
      <c r="F12" s="20">
        <v>437741258</v>
      </c>
      <c r="G12" s="24">
        <v>563364972</v>
      </c>
      <c r="H12" s="24">
        <v>18509094</v>
      </c>
      <c r="I12" s="24">
        <v>13886299</v>
      </c>
      <c r="J12" s="20">
        <v>595760365</v>
      </c>
      <c r="K12" s="24">
        <v>13718868</v>
      </c>
      <c r="L12" s="24">
        <v>15773155</v>
      </c>
      <c r="M12" s="20">
        <v>11027095</v>
      </c>
      <c r="N12" s="24">
        <v>40519118</v>
      </c>
      <c r="O12" s="24">
        <v>14434093</v>
      </c>
      <c r="P12" s="24">
        <v>15602582</v>
      </c>
      <c r="Q12" s="20">
        <v>18125956</v>
      </c>
      <c r="R12" s="24">
        <v>48162631</v>
      </c>
      <c r="S12" s="24"/>
      <c r="T12" s="20"/>
      <c r="U12" s="24"/>
      <c r="V12" s="24"/>
      <c r="W12" s="24">
        <v>684442114</v>
      </c>
      <c r="X12" s="20">
        <v>437741258</v>
      </c>
      <c r="Y12" s="24">
        <v>246700856</v>
      </c>
      <c r="Z12" s="25">
        <v>56.357688815341234</v>
      </c>
      <c r="AA12" s="26">
        <v>437741258</v>
      </c>
    </row>
    <row r="13" spans="1:27" x14ac:dyDescent="0.25">
      <c r="A13" s="23" t="s">
        <v>42</v>
      </c>
      <c r="B13" s="17" t="s">
        <v>33</v>
      </c>
      <c r="C13" s="18">
        <v>1524628</v>
      </c>
      <c r="D13" s="18"/>
      <c r="E13" s="19">
        <v>4910991</v>
      </c>
      <c r="F13" s="20">
        <v>4910991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>
        <v>-14898188</v>
      </c>
      <c r="R13" s="20">
        <v>-14898188</v>
      </c>
      <c r="S13" s="20"/>
      <c r="T13" s="20"/>
      <c r="U13" s="20"/>
      <c r="V13" s="20"/>
      <c r="W13" s="20">
        <v>-14898188</v>
      </c>
      <c r="X13" s="20">
        <v>4910991</v>
      </c>
      <c r="Y13" s="20">
        <v>-19809179</v>
      </c>
      <c r="Z13" s="21">
        <v>-403.36418861284818</v>
      </c>
      <c r="AA13" s="22">
        <v>4910991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-143203196</v>
      </c>
      <c r="D14" s="29">
        <f>SUM(D6:D13)</f>
        <v>0</v>
      </c>
      <c r="E14" s="30">
        <f t="shared" si="0"/>
        <v>457984334</v>
      </c>
      <c r="F14" s="31">
        <f t="shared" si="0"/>
        <v>-302664923</v>
      </c>
      <c r="G14" s="31">
        <f t="shared" si="0"/>
        <v>274043997</v>
      </c>
      <c r="H14" s="31">
        <f t="shared" si="0"/>
        <v>167467151</v>
      </c>
      <c r="I14" s="31">
        <f t="shared" si="0"/>
        <v>-506299243</v>
      </c>
      <c r="J14" s="31">
        <f t="shared" si="0"/>
        <v>-64788095</v>
      </c>
      <c r="K14" s="31">
        <f t="shared" si="0"/>
        <v>-30262703</v>
      </c>
      <c r="L14" s="31">
        <f t="shared" si="0"/>
        <v>-75959427</v>
      </c>
      <c r="M14" s="31">
        <f t="shared" si="0"/>
        <v>149138197</v>
      </c>
      <c r="N14" s="31">
        <f t="shared" si="0"/>
        <v>42916067</v>
      </c>
      <c r="O14" s="31">
        <f t="shared" si="0"/>
        <v>-71688319</v>
      </c>
      <c r="P14" s="31">
        <f t="shared" si="0"/>
        <v>-67769160</v>
      </c>
      <c r="Q14" s="31">
        <f t="shared" si="0"/>
        <v>113032644</v>
      </c>
      <c r="R14" s="31">
        <f t="shared" si="0"/>
        <v>-26424835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-48296863</v>
      </c>
      <c r="X14" s="31">
        <f t="shared" si="0"/>
        <v>309420370</v>
      </c>
      <c r="Y14" s="31">
        <f t="shared" si="0"/>
        <v>-357717233</v>
      </c>
      <c r="Z14" s="32">
        <f>+IF(X14&lt;&gt;0,+(Y14/X14)*100,0)</f>
        <v>-115.60881819125224</v>
      </c>
      <c r="AA14" s="33">
        <f>SUM(AA6:AA13)</f>
        <v>-302664923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1155576758</v>
      </c>
      <c r="D18" s="18"/>
      <c r="E18" s="19">
        <v>1343469050</v>
      </c>
      <c r="F18" s="20">
        <v>1391697922</v>
      </c>
      <c r="G18" s="24">
        <v>1204031440</v>
      </c>
      <c r="H18" s="24">
        <v>53758334</v>
      </c>
      <c r="I18" s="24">
        <v>39826593</v>
      </c>
      <c r="J18" s="20">
        <v>1297616367</v>
      </c>
      <c r="K18" s="24">
        <v>30800708</v>
      </c>
      <c r="L18" s="24">
        <v>62631672</v>
      </c>
      <c r="M18" s="20">
        <v>43627065</v>
      </c>
      <c r="N18" s="24">
        <v>137059445</v>
      </c>
      <c r="O18" s="24">
        <v>74014871</v>
      </c>
      <c r="P18" s="24">
        <v>58417693</v>
      </c>
      <c r="Q18" s="20">
        <v>67690002</v>
      </c>
      <c r="R18" s="24">
        <v>200122566</v>
      </c>
      <c r="S18" s="24"/>
      <c r="T18" s="20"/>
      <c r="U18" s="24"/>
      <c r="V18" s="24"/>
      <c r="W18" s="24">
        <v>1634798378</v>
      </c>
      <c r="X18" s="20">
        <v>1099613501</v>
      </c>
      <c r="Y18" s="24">
        <v>535184877</v>
      </c>
      <c r="Z18" s="25">
        <v>48.670271555714557</v>
      </c>
      <c r="AA18" s="26">
        <v>1391697922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1155576758</v>
      </c>
      <c r="D26" s="29">
        <f t="shared" ref="D26:Y26" si="1">SUM(D16:D25)</f>
        <v>0</v>
      </c>
      <c r="E26" s="35">
        <f t="shared" si="1"/>
        <v>1343469050</v>
      </c>
      <c r="F26" s="36">
        <f t="shared" si="1"/>
        <v>1391697922</v>
      </c>
      <c r="G26" s="36">
        <f t="shared" si="1"/>
        <v>1204031440</v>
      </c>
      <c r="H26" s="36">
        <f t="shared" si="1"/>
        <v>53758334</v>
      </c>
      <c r="I26" s="36">
        <f t="shared" si="1"/>
        <v>39826593</v>
      </c>
      <c r="J26" s="36">
        <f t="shared" si="1"/>
        <v>1297616367</v>
      </c>
      <c r="K26" s="36">
        <f t="shared" si="1"/>
        <v>30800708</v>
      </c>
      <c r="L26" s="36">
        <f t="shared" si="1"/>
        <v>62631672</v>
      </c>
      <c r="M26" s="36">
        <f t="shared" si="1"/>
        <v>43627065</v>
      </c>
      <c r="N26" s="36">
        <f t="shared" si="1"/>
        <v>137059445</v>
      </c>
      <c r="O26" s="36">
        <f t="shared" si="1"/>
        <v>74014871</v>
      </c>
      <c r="P26" s="36">
        <f t="shared" si="1"/>
        <v>58417693</v>
      </c>
      <c r="Q26" s="36">
        <f t="shared" si="1"/>
        <v>67690002</v>
      </c>
      <c r="R26" s="36">
        <f t="shared" si="1"/>
        <v>200122566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1634798378</v>
      </c>
      <c r="X26" s="36">
        <f t="shared" si="1"/>
        <v>1099613501</v>
      </c>
      <c r="Y26" s="36">
        <f t="shared" si="1"/>
        <v>535184877</v>
      </c>
      <c r="Z26" s="37">
        <f>+IF(X26&lt;&gt;0,+(Y26/X26)*100,0)</f>
        <v>48.670271555714557</v>
      </c>
      <c r="AA26" s="38">
        <f>SUM(AA16:AA25)</f>
        <v>1391697922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1012373562</v>
      </c>
      <c r="D27" s="29">
        <f>+D14+D26</f>
        <v>0</v>
      </c>
      <c r="E27" s="30">
        <f t="shared" si="2"/>
        <v>1801453384</v>
      </c>
      <c r="F27" s="31">
        <f t="shared" si="2"/>
        <v>1089032999</v>
      </c>
      <c r="G27" s="31">
        <f t="shared" si="2"/>
        <v>1478075437</v>
      </c>
      <c r="H27" s="31">
        <f t="shared" si="2"/>
        <v>221225485</v>
      </c>
      <c r="I27" s="31">
        <f t="shared" si="2"/>
        <v>-466472650</v>
      </c>
      <c r="J27" s="31">
        <f t="shared" si="2"/>
        <v>1232828272</v>
      </c>
      <c r="K27" s="31">
        <f t="shared" si="2"/>
        <v>538005</v>
      </c>
      <c r="L27" s="31">
        <f t="shared" si="2"/>
        <v>-13327755</v>
      </c>
      <c r="M27" s="31">
        <f t="shared" si="2"/>
        <v>192765262</v>
      </c>
      <c r="N27" s="31">
        <f t="shared" si="2"/>
        <v>179975512</v>
      </c>
      <c r="O27" s="31">
        <f t="shared" si="2"/>
        <v>2326552</v>
      </c>
      <c r="P27" s="31">
        <f t="shared" si="2"/>
        <v>-9351467</v>
      </c>
      <c r="Q27" s="31">
        <f t="shared" si="2"/>
        <v>180722646</v>
      </c>
      <c r="R27" s="31">
        <f t="shared" si="2"/>
        <v>173697731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1586501515</v>
      </c>
      <c r="X27" s="31">
        <f t="shared" si="2"/>
        <v>1409033871</v>
      </c>
      <c r="Y27" s="31">
        <f t="shared" si="2"/>
        <v>177467644</v>
      </c>
      <c r="Z27" s="32">
        <f>+IF(X27&lt;&gt;0,+(Y27/X27)*100,0)</f>
        <v>12.594987789331856</v>
      </c>
      <c r="AA27" s="33">
        <f>+AA14+AA26</f>
        <v>1089032999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383982318</v>
      </c>
      <c r="D33" s="18"/>
      <c r="E33" s="19">
        <v>315822518</v>
      </c>
      <c r="F33" s="20">
        <v>309481743</v>
      </c>
      <c r="G33" s="20">
        <v>252863583</v>
      </c>
      <c r="H33" s="20">
        <v>73712453</v>
      </c>
      <c r="I33" s="20">
        <v>5964654</v>
      </c>
      <c r="J33" s="20">
        <v>332540690</v>
      </c>
      <c r="K33" s="20">
        <v>-20397826</v>
      </c>
      <c r="L33" s="20">
        <v>-11501877</v>
      </c>
      <c r="M33" s="20">
        <v>32530255</v>
      </c>
      <c r="N33" s="20">
        <v>630552</v>
      </c>
      <c r="O33" s="20">
        <v>9540505</v>
      </c>
      <c r="P33" s="20">
        <v>-25162870</v>
      </c>
      <c r="Q33" s="20">
        <v>-15363949</v>
      </c>
      <c r="R33" s="20">
        <v>-30986314</v>
      </c>
      <c r="S33" s="20"/>
      <c r="T33" s="20"/>
      <c r="U33" s="20"/>
      <c r="V33" s="20"/>
      <c r="W33" s="20">
        <v>302184928</v>
      </c>
      <c r="X33" s="20">
        <v>287169751</v>
      </c>
      <c r="Y33" s="20">
        <v>15015177</v>
      </c>
      <c r="Z33" s="21">
        <v>5.2286764005307784</v>
      </c>
      <c r="AA33" s="22">
        <v>309481743</v>
      </c>
    </row>
    <row r="34" spans="1:27" x14ac:dyDescent="0.25">
      <c r="A34" s="23" t="s">
        <v>62</v>
      </c>
      <c r="B34" s="17" t="s">
        <v>33</v>
      </c>
      <c r="C34" s="18">
        <v>-623546141</v>
      </c>
      <c r="D34" s="18"/>
      <c r="E34" s="19"/>
      <c r="F34" s="20"/>
      <c r="G34" s="20">
        <v>-712673805</v>
      </c>
      <c r="H34" s="20">
        <v>-77378850</v>
      </c>
      <c r="I34" s="20">
        <v>-60124937</v>
      </c>
      <c r="J34" s="20">
        <v>-850177592</v>
      </c>
      <c r="K34" s="20">
        <v>-28427451</v>
      </c>
      <c r="L34" s="20">
        <v>-94662847</v>
      </c>
      <c r="M34" s="20">
        <v>-50880944</v>
      </c>
      <c r="N34" s="20">
        <v>-173971242</v>
      </c>
      <c r="O34" s="20">
        <v>-61478865</v>
      </c>
      <c r="P34" s="20">
        <v>-63530641</v>
      </c>
      <c r="Q34" s="20">
        <v>-46457861</v>
      </c>
      <c r="R34" s="20">
        <v>-171467367</v>
      </c>
      <c r="S34" s="20"/>
      <c r="T34" s="20"/>
      <c r="U34" s="20"/>
      <c r="V34" s="20"/>
      <c r="W34" s="20">
        <v>-1195616201</v>
      </c>
      <c r="X34" s="20"/>
      <c r="Y34" s="20">
        <v>-1195616201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125113404</v>
      </c>
      <c r="D36" s="18"/>
      <c r="E36" s="19">
        <v>267397635</v>
      </c>
      <c r="F36" s="20">
        <v>267397635</v>
      </c>
      <c r="G36" s="20">
        <v>125829294</v>
      </c>
      <c r="H36" s="20">
        <v>663640</v>
      </c>
      <c r="I36" s="20">
        <v>451023</v>
      </c>
      <c r="J36" s="20">
        <v>126943957</v>
      </c>
      <c r="K36" s="20">
        <v>745745</v>
      </c>
      <c r="L36" s="20">
        <v>903480</v>
      </c>
      <c r="M36" s="20">
        <v>554917</v>
      </c>
      <c r="N36" s="20">
        <v>2204142</v>
      </c>
      <c r="O36" s="20">
        <v>461135</v>
      </c>
      <c r="P36" s="20">
        <v>876943</v>
      </c>
      <c r="Q36" s="20">
        <v>555142</v>
      </c>
      <c r="R36" s="20">
        <v>1893220</v>
      </c>
      <c r="S36" s="20"/>
      <c r="T36" s="20"/>
      <c r="U36" s="20"/>
      <c r="V36" s="20"/>
      <c r="W36" s="20">
        <v>131041319</v>
      </c>
      <c r="X36" s="20">
        <v>232664493</v>
      </c>
      <c r="Y36" s="20">
        <v>-101623174</v>
      </c>
      <c r="Z36" s="21">
        <v>-43.677990005978266</v>
      </c>
      <c r="AA36" s="22">
        <v>267397635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-114450419</v>
      </c>
      <c r="D38" s="29">
        <f t="shared" ref="D38:Y38" si="3">SUM(D30:D37)</f>
        <v>0</v>
      </c>
      <c r="E38" s="30">
        <f t="shared" si="3"/>
        <v>583220153</v>
      </c>
      <c r="F38" s="31">
        <f t="shared" si="3"/>
        <v>576879378</v>
      </c>
      <c r="G38" s="31">
        <f t="shared" si="3"/>
        <v>-333980928</v>
      </c>
      <c r="H38" s="31">
        <f t="shared" si="3"/>
        <v>-3002757</v>
      </c>
      <c r="I38" s="31">
        <f t="shared" si="3"/>
        <v>-53709260</v>
      </c>
      <c r="J38" s="31">
        <f t="shared" si="3"/>
        <v>-390692945</v>
      </c>
      <c r="K38" s="31">
        <f t="shared" si="3"/>
        <v>-48079532</v>
      </c>
      <c r="L38" s="31">
        <f t="shared" si="3"/>
        <v>-105261244</v>
      </c>
      <c r="M38" s="31">
        <f t="shared" si="3"/>
        <v>-17795772</v>
      </c>
      <c r="N38" s="31">
        <f t="shared" si="3"/>
        <v>-171136548</v>
      </c>
      <c r="O38" s="31">
        <f t="shared" si="3"/>
        <v>-51477225</v>
      </c>
      <c r="P38" s="31">
        <f t="shared" si="3"/>
        <v>-87816568</v>
      </c>
      <c r="Q38" s="31">
        <f t="shared" si="3"/>
        <v>-61266668</v>
      </c>
      <c r="R38" s="31">
        <f t="shared" si="3"/>
        <v>-200560461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-762389954</v>
      </c>
      <c r="X38" s="31">
        <f t="shared" si="3"/>
        <v>519834244</v>
      </c>
      <c r="Y38" s="31">
        <f t="shared" si="3"/>
        <v>-1282224198</v>
      </c>
      <c r="Z38" s="32">
        <f>+IF(X38&lt;&gt;0,+(Y38/X38)*100,0)</f>
        <v>-246.66020232403159</v>
      </c>
      <c r="AA38" s="33">
        <f>SUM(AA30:AA37)</f>
        <v>576879378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-114450419</v>
      </c>
      <c r="D45" s="29">
        <f>+D38+D44</f>
        <v>0</v>
      </c>
      <c r="E45" s="30">
        <f t="shared" si="5"/>
        <v>583220153</v>
      </c>
      <c r="F45" s="31">
        <f t="shared" si="5"/>
        <v>576879378</v>
      </c>
      <c r="G45" s="31">
        <f t="shared" si="5"/>
        <v>-333980928</v>
      </c>
      <c r="H45" s="31">
        <f t="shared" si="5"/>
        <v>-3002757</v>
      </c>
      <c r="I45" s="31">
        <f t="shared" si="5"/>
        <v>-53709260</v>
      </c>
      <c r="J45" s="31">
        <f t="shared" si="5"/>
        <v>-390692945</v>
      </c>
      <c r="K45" s="31">
        <f t="shared" si="5"/>
        <v>-48079532</v>
      </c>
      <c r="L45" s="31">
        <f t="shared" si="5"/>
        <v>-105261244</v>
      </c>
      <c r="M45" s="31">
        <f t="shared" si="5"/>
        <v>-17795772</v>
      </c>
      <c r="N45" s="31">
        <f t="shared" si="5"/>
        <v>-171136548</v>
      </c>
      <c r="O45" s="31">
        <f t="shared" si="5"/>
        <v>-51477225</v>
      </c>
      <c r="P45" s="31">
        <f t="shared" si="5"/>
        <v>-87816568</v>
      </c>
      <c r="Q45" s="31">
        <f t="shared" si="5"/>
        <v>-61266668</v>
      </c>
      <c r="R45" s="31">
        <f t="shared" si="5"/>
        <v>-200560461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-762389954</v>
      </c>
      <c r="X45" s="31">
        <f t="shared" si="5"/>
        <v>519834244</v>
      </c>
      <c r="Y45" s="31">
        <f t="shared" si="5"/>
        <v>-1282224198</v>
      </c>
      <c r="Z45" s="32">
        <f>+IF(X45&lt;&gt;0,+(Y45/X45)*100,0)</f>
        <v>-246.66020232403159</v>
      </c>
      <c r="AA45" s="33">
        <f>+AA38+AA44</f>
        <v>576879378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1126823981</v>
      </c>
      <c r="D46" s="42">
        <f t="shared" si="6"/>
        <v>0</v>
      </c>
      <c r="E46" s="43">
        <f t="shared" si="6"/>
        <v>1218233231</v>
      </c>
      <c r="F46" s="44">
        <f t="shared" si="6"/>
        <v>512153621</v>
      </c>
      <c r="G46" s="44">
        <f t="shared" si="6"/>
        <v>1812056365</v>
      </c>
      <c r="H46" s="44">
        <f t="shared" si="6"/>
        <v>224228242</v>
      </c>
      <c r="I46" s="44">
        <f t="shared" si="6"/>
        <v>-412763390</v>
      </c>
      <c r="J46" s="44">
        <f t="shared" si="6"/>
        <v>1623521217</v>
      </c>
      <c r="K46" s="44">
        <f t="shared" si="6"/>
        <v>48617537</v>
      </c>
      <c r="L46" s="44">
        <f t="shared" si="6"/>
        <v>91933489</v>
      </c>
      <c r="M46" s="44">
        <f t="shared" si="6"/>
        <v>210561034</v>
      </c>
      <c r="N46" s="44">
        <f t="shared" si="6"/>
        <v>351112060</v>
      </c>
      <c r="O46" s="44">
        <f t="shared" si="6"/>
        <v>53803777</v>
      </c>
      <c r="P46" s="44">
        <f t="shared" si="6"/>
        <v>78465101</v>
      </c>
      <c r="Q46" s="44">
        <f t="shared" si="6"/>
        <v>241989314</v>
      </c>
      <c r="R46" s="44">
        <f t="shared" si="6"/>
        <v>374258192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2348891469</v>
      </c>
      <c r="X46" s="44">
        <f t="shared" si="6"/>
        <v>889199627</v>
      </c>
      <c r="Y46" s="44">
        <f t="shared" si="6"/>
        <v>1459691842</v>
      </c>
      <c r="Z46" s="45">
        <f>+IF(X46&lt;&gt;0,+(Y46/X46)*100,0)</f>
        <v>164.15794582873795</v>
      </c>
      <c r="AA46" s="46">
        <f>+AA27-AA45</f>
        <v>512153621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1268693311</v>
      </c>
      <c r="D48" s="18"/>
      <c r="E48" s="19">
        <v>2382682744</v>
      </c>
      <c r="F48" s="20">
        <v>1676603134</v>
      </c>
      <c r="G48" s="20">
        <v>1934922984</v>
      </c>
      <c r="H48" s="20">
        <v>488298159</v>
      </c>
      <c r="I48" s="20">
        <v>-447293585</v>
      </c>
      <c r="J48" s="20">
        <v>1975927558</v>
      </c>
      <c r="K48" s="20">
        <v>13716560</v>
      </c>
      <c r="L48" s="20">
        <v>46350455</v>
      </c>
      <c r="M48" s="20">
        <v>171724678</v>
      </c>
      <c r="N48" s="20">
        <v>231791693</v>
      </c>
      <c r="O48" s="20">
        <v>-273304856</v>
      </c>
      <c r="P48" s="20">
        <v>42555641</v>
      </c>
      <c r="Q48" s="20">
        <v>155828359</v>
      </c>
      <c r="R48" s="20">
        <v>-74920856</v>
      </c>
      <c r="S48" s="20"/>
      <c r="T48" s="20"/>
      <c r="U48" s="20"/>
      <c r="V48" s="20"/>
      <c r="W48" s="20">
        <v>2132798395</v>
      </c>
      <c r="X48" s="20">
        <v>2053649192</v>
      </c>
      <c r="Y48" s="20">
        <v>79149203</v>
      </c>
      <c r="Z48" s="47">
        <v>3.854076115255034</v>
      </c>
      <c r="AA48" s="22">
        <v>1676603134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1268693311</v>
      </c>
      <c r="D51" s="50">
        <f t="shared" ref="D51:Y51" si="7">SUM(D48:D50)</f>
        <v>0</v>
      </c>
      <c r="E51" s="51">
        <f t="shared" si="7"/>
        <v>2382682744</v>
      </c>
      <c r="F51" s="52">
        <f t="shared" si="7"/>
        <v>1676603134</v>
      </c>
      <c r="G51" s="52">
        <f t="shared" si="7"/>
        <v>1934922984</v>
      </c>
      <c r="H51" s="52">
        <f t="shared" si="7"/>
        <v>488298159</v>
      </c>
      <c r="I51" s="52">
        <f t="shared" si="7"/>
        <v>-447293585</v>
      </c>
      <c r="J51" s="52">
        <f t="shared" si="7"/>
        <v>1975927558</v>
      </c>
      <c r="K51" s="52">
        <f t="shared" si="7"/>
        <v>13716560</v>
      </c>
      <c r="L51" s="52">
        <f t="shared" si="7"/>
        <v>46350455</v>
      </c>
      <c r="M51" s="52">
        <f t="shared" si="7"/>
        <v>171724678</v>
      </c>
      <c r="N51" s="52">
        <f t="shared" si="7"/>
        <v>231791693</v>
      </c>
      <c r="O51" s="52">
        <f t="shared" si="7"/>
        <v>-273304856</v>
      </c>
      <c r="P51" s="52">
        <f t="shared" si="7"/>
        <v>42555641</v>
      </c>
      <c r="Q51" s="52">
        <f t="shared" si="7"/>
        <v>155828359</v>
      </c>
      <c r="R51" s="52">
        <f t="shared" si="7"/>
        <v>-74920856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2132798395</v>
      </c>
      <c r="X51" s="52">
        <f t="shared" si="7"/>
        <v>2053649192</v>
      </c>
      <c r="Y51" s="52">
        <f t="shared" si="7"/>
        <v>79149203</v>
      </c>
      <c r="Z51" s="53">
        <f>+IF(X51&lt;&gt;0,+(Y51/X51)*100,0)</f>
        <v>3.854076115255034</v>
      </c>
      <c r="AA51" s="54">
        <f>SUM(AA48:AA50)</f>
        <v>1676603134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>
        <v>128426</v>
      </c>
      <c r="H8" s="20">
        <v>-64382</v>
      </c>
      <c r="I8" s="20">
        <v>43672</v>
      </c>
      <c r="J8" s="20">
        <v>107716</v>
      </c>
      <c r="K8" s="20">
        <v>26180</v>
      </c>
      <c r="L8" s="20">
        <v>23111</v>
      </c>
      <c r="M8" s="20">
        <v>42181</v>
      </c>
      <c r="N8" s="20">
        <v>91472</v>
      </c>
      <c r="O8" s="20">
        <v>1488</v>
      </c>
      <c r="P8" s="20">
        <v>18065</v>
      </c>
      <c r="Q8" s="20">
        <v>29556</v>
      </c>
      <c r="R8" s="20">
        <v>49109</v>
      </c>
      <c r="S8" s="20"/>
      <c r="T8" s="20"/>
      <c r="U8" s="20"/>
      <c r="V8" s="20"/>
      <c r="W8" s="20">
        <v>248297</v>
      </c>
      <c r="X8" s="20"/>
      <c r="Y8" s="20">
        <v>248297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128426</v>
      </c>
      <c r="H14" s="31">
        <f t="shared" si="0"/>
        <v>-64382</v>
      </c>
      <c r="I14" s="31">
        <f t="shared" si="0"/>
        <v>43672</v>
      </c>
      <c r="J14" s="31">
        <f t="shared" si="0"/>
        <v>107716</v>
      </c>
      <c r="K14" s="31">
        <f t="shared" si="0"/>
        <v>26180</v>
      </c>
      <c r="L14" s="31">
        <f t="shared" si="0"/>
        <v>23111</v>
      </c>
      <c r="M14" s="31">
        <f t="shared" si="0"/>
        <v>42181</v>
      </c>
      <c r="N14" s="31">
        <f t="shared" si="0"/>
        <v>91472</v>
      </c>
      <c r="O14" s="31">
        <f t="shared" si="0"/>
        <v>1488</v>
      </c>
      <c r="P14" s="31">
        <f t="shared" si="0"/>
        <v>18065</v>
      </c>
      <c r="Q14" s="31">
        <f t="shared" si="0"/>
        <v>29556</v>
      </c>
      <c r="R14" s="31">
        <f t="shared" si="0"/>
        <v>49109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248297</v>
      </c>
      <c r="X14" s="31">
        <f t="shared" si="0"/>
        <v>0</v>
      </c>
      <c r="Y14" s="31">
        <f t="shared" si="0"/>
        <v>248297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128426</v>
      </c>
      <c r="H27" s="31">
        <f t="shared" si="2"/>
        <v>-64382</v>
      </c>
      <c r="I27" s="31">
        <f t="shared" si="2"/>
        <v>43672</v>
      </c>
      <c r="J27" s="31">
        <f t="shared" si="2"/>
        <v>107716</v>
      </c>
      <c r="K27" s="31">
        <f t="shared" si="2"/>
        <v>26180</v>
      </c>
      <c r="L27" s="31">
        <f t="shared" si="2"/>
        <v>23111</v>
      </c>
      <c r="M27" s="31">
        <f t="shared" si="2"/>
        <v>42181</v>
      </c>
      <c r="N27" s="31">
        <f t="shared" si="2"/>
        <v>91472</v>
      </c>
      <c r="O27" s="31">
        <f t="shared" si="2"/>
        <v>1488</v>
      </c>
      <c r="P27" s="31">
        <f t="shared" si="2"/>
        <v>18065</v>
      </c>
      <c r="Q27" s="31">
        <f t="shared" si="2"/>
        <v>29556</v>
      </c>
      <c r="R27" s="31">
        <f t="shared" si="2"/>
        <v>49109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248297</v>
      </c>
      <c r="X27" s="31">
        <f t="shared" si="2"/>
        <v>0</v>
      </c>
      <c r="Y27" s="31">
        <f t="shared" si="2"/>
        <v>248297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1039239</v>
      </c>
      <c r="D33" s="18"/>
      <c r="E33" s="19"/>
      <c r="F33" s="20"/>
      <c r="G33" s="20">
        <v>1034192</v>
      </c>
      <c r="H33" s="20">
        <v>-2019</v>
      </c>
      <c r="I33" s="20">
        <v>-2192</v>
      </c>
      <c r="J33" s="20">
        <v>1029981</v>
      </c>
      <c r="K33" s="20">
        <v>-4365</v>
      </c>
      <c r="L33" s="20">
        <v>-4727</v>
      </c>
      <c r="M33" s="20">
        <v>-2239</v>
      </c>
      <c r="N33" s="20">
        <v>-11331</v>
      </c>
      <c r="O33" s="20">
        <v>-6941</v>
      </c>
      <c r="P33" s="20">
        <v>-4893</v>
      </c>
      <c r="Q33" s="20">
        <v>-3615</v>
      </c>
      <c r="R33" s="20">
        <v>-15449</v>
      </c>
      <c r="S33" s="20"/>
      <c r="T33" s="20"/>
      <c r="U33" s="20"/>
      <c r="V33" s="20"/>
      <c r="W33" s="20">
        <v>1003201</v>
      </c>
      <c r="X33" s="20"/>
      <c r="Y33" s="20">
        <v>1003201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1039239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1034192</v>
      </c>
      <c r="H38" s="31">
        <f t="shared" si="3"/>
        <v>-2019</v>
      </c>
      <c r="I38" s="31">
        <f t="shared" si="3"/>
        <v>-2192</v>
      </c>
      <c r="J38" s="31">
        <f t="shared" si="3"/>
        <v>1029981</v>
      </c>
      <c r="K38" s="31">
        <f t="shared" si="3"/>
        <v>-4365</v>
      </c>
      <c r="L38" s="31">
        <f t="shared" si="3"/>
        <v>-4727</v>
      </c>
      <c r="M38" s="31">
        <f t="shared" si="3"/>
        <v>-2239</v>
      </c>
      <c r="N38" s="31">
        <f t="shared" si="3"/>
        <v>-11331</v>
      </c>
      <c r="O38" s="31">
        <f t="shared" si="3"/>
        <v>-6941</v>
      </c>
      <c r="P38" s="31">
        <f t="shared" si="3"/>
        <v>-4893</v>
      </c>
      <c r="Q38" s="31">
        <f t="shared" si="3"/>
        <v>-3615</v>
      </c>
      <c r="R38" s="31">
        <f t="shared" si="3"/>
        <v>-15449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1003201</v>
      </c>
      <c r="X38" s="31">
        <f t="shared" si="3"/>
        <v>0</v>
      </c>
      <c r="Y38" s="31">
        <f t="shared" si="3"/>
        <v>1003201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1039239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1034192</v>
      </c>
      <c r="H45" s="31">
        <f t="shared" si="5"/>
        <v>-2019</v>
      </c>
      <c r="I45" s="31">
        <f t="shared" si="5"/>
        <v>-2192</v>
      </c>
      <c r="J45" s="31">
        <f t="shared" si="5"/>
        <v>1029981</v>
      </c>
      <c r="K45" s="31">
        <f t="shared" si="5"/>
        <v>-4365</v>
      </c>
      <c r="L45" s="31">
        <f t="shared" si="5"/>
        <v>-4727</v>
      </c>
      <c r="M45" s="31">
        <f t="shared" si="5"/>
        <v>-2239</v>
      </c>
      <c r="N45" s="31">
        <f t="shared" si="5"/>
        <v>-11331</v>
      </c>
      <c r="O45" s="31">
        <f t="shared" si="5"/>
        <v>-6941</v>
      </c>
      <c r="P45" s="31">
        <f t="shared" si="5"/>
        <v>-4893</v>
      </c>
      <c r="Q45" s="31">
        <f t="shared" si="5"/>
        <v>-3615</v>
      </c>
      <c r="R45" s="31">
        <f t="shared" si="5"/>
        <v>-15449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1003201</v>
      </c>
      <c r="X45" s="31">
        <f t="shared" si="5"/>
        <v>0</v>
      </c>
      <c r="Y45" s="31">
        <f t="shared" si="5"/>
        <v>1003201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-1039239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-905766</v>
      </c>
      <c r="H46" s="44">
        <f t="shared" si="6"/>
        <v>-62363</v>
      </c>
      <c r="I46" s="44">
        <f t="shared" si="6"/>
        <v>45864</v>
      </c>
      <c r="J46" s="44">
        <f t="shared" si="6"/>
        <v>-922265</v>
      </c>
      <c r="K46" s="44">
        <f t="shared" si="6"/>
        <v>30545</v>
      </c>
      <c r="L46" s="44">
        <f t="shared" si="6"/>
        <v>27838</v>
      </c>
      <c r="M46" s="44">
        <f t="shared" si="6"/>
        <v>44420</v>
      </c>
      <c r="N46" s="44">
        <f t="shared" si="6"/>
        <v>102803</v>
      </c>
      <c r="O46" s="44">
        <f t="shared" si="6"/>
        <v>8429</v>
      </c>
      <c r="P46" s="44">
        <f t="shared" si="6"/>
        <v>22958</v>
      </c>
      <c r="Q46" s="44">
        <f t="shared" si="6"/>
        <v>33171</v>
      </c>
      <c r="R46" s="44">
        <f t="shared" si="6"/>
        <v>64558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-754904</v>
      </c>
      <c r="X46" s="44">
        <f t="shared" si="6"/>
        <v>0</v>
      </c>
      <c r="Y46" s="44">
        <f t="shared" si="6"/>
        <v>-754904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743442</v>
      </c>
      <c r="D48" s="18"/>
      <c r="E48" s="19">
        <v>18747</v>
      </c>
      <c r="F48" s="20">
        <v>18747</v>
      </c>
      <c r="G48" s="20">
        <v>743443</v>
      </c>
      <c r="H48" s="20">
        <v>-591118</v>
      </c>
      <c r="I48" s="20">
        <v>60697</v>
      </c>
      <c r="J48" s="20">
        <v>213022</v>
      </c>
      <c r="K48" s="20">
        <v>60649</v>
      </c>
      <c r="L48" s="20"/>
      <c r="M48" s="20">
        <v>126199</v>
      </c>
      <c r="N48" s="20">
        <v>186848</v>
      </c>
      <c r="O48" s="20">
        <v>41769</v>
      </c>
      <c r="P48" s="20">
        <v>60196</v>
      </c>
      <c r="Q48" s="20">
        <v>60150</v>
      </c>
      <c r="R48" s="20">
        <v>162115</v>
      </c>
      <c r="S48" s="20"/>
      <c r="T48" s="20"/>
      <c r="U48" s="20"/>
      <c r="V48" s="20"/>
      <c r="W48" s="20">
        <v>561985</v>
      </c>
      <c r="X48" s="20">
        <v>14058</v>
      </c>
      <c r="Y48" s="20">
        <v>547927</v>
      </c>
      <c r="Z48" s="47">
        <v>3897.6170152226487</v>
      </c>
      <c r="AA48" s="22">
        <v>18747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743442</v>
      </c>
      <c r="D51" s="50">
        <f t="shared" ref="D51:Y51" si="7">SUM(D48:D50)</f>
        <v>0</v>
      </c>
      <c r="E51" s="51">
        <f t="shared" si="7"/>
        <v>18747</v>
      </c>
      <c r="F51" s="52">
        <f t="shared" si="7"/>
        <v>18747</v>
      </c>
      <c r="G51" s="52">
        <f t="shared" si="7"/>
        <v>743443</v>
      </c>
      <c r="H51" s="52">
        <f t="shared" si="7"/>
        <v>-591118</v>
      </c>
      <c r="I51" s="52">
        <f t="shared" si="7"/>
        <v>60697</v>
      </c>
      <c r="J51" s="52">
        <f t="shared" si="7"/>
        <v>213022</v>
      </c>
      <c r="K51" s="52">
        <f t="shared" si="7"/>
        <v>60649</v>
      </c>
      <c r="L51" s="52">
        <f t="shared" si="7"/>
        <v>0</v>
      </c>
      <c r="M51" s="52">
        <f t="shared" si="7"/>
        <v>126199</v>
      </c>
      <c r="N51" s="52">
        <f t="shared" si="7"/>
        <v>186848</v>
      </c>
      <c r="O51" s="52">
        <f t="shared" si="7"/>
        <v>41769</v>
      </c>
      <c r="P51" s="52">
        <f t="shared" si="7"/>
        <v>60196</v>
      </c>
      <c r="Q51" s="52">
        <f t="shared" si="7"/>
        <v>60150</v>
      </c>
      <c r="R51" s="52">
        <f t="shared" si="7"/>
        <v>162115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561985</v>
      </c>
      <c r="X51" s="52">
        <f t="shared" si="7"/>
        <v>14058</v>
      </c>
      <c r="Y51" s="52">
        <f t="shared" si="7"/>
        <v>547927</v>
      </c>
      <c r="Z51" s="53">
        <f>+IF(X51&lt;&gt;0,+(Y51/X51)*100,0)</f>
        <v>3897.6170152226487</v>
      </c>
      <c r="AA51" s="54">
        <f>SUM(AA48:AA50)</f>
        <v>18747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-9174611</v>
      </c>
      <c r="D8" s="18"/>
      <c r="E8" s="19"/>
      <c r="F8" s="20">
        <v>-9174610</v>
      </c>
      <c r="G8" s="20">
        <v>-9657921</v>
      </c>
      <c r="H8" s="20">
        <v>409347</v>
      </c>
      <c r="I8" s="20">
        <v>-29354</v>
      </c>
      <c r="J8" s="20">
        <v>-9277928</v>
      </c>
      <c r="K8" s="20">
        <v>-16054</v>
      </c>
      <c r="L8" s="20">
        <v>12982</v>
      </c>
      <c r="M8" s="20">
        <v>-7167</v>
      </c>
      <c r="N8" s="20">
        <v>-10239</v>
      </c>
      <c r="O8" s="20">
        <v>-99</v>
      </c>
      <c r="P8" s="20">
        <v>-34534</v>
      </c>
      <c r="Q8" s="20">
        <v>-8786</v>
      </c>
      <c r="R8" s="20">
        <v>-43419</v>
      </c>
      <c r="S8" s="20"/>
      <c r="T8" s="20"/>
      <c r="U8" s="20"/>
      <c r="V8" s="20"/>
      <c r="W8" s="20">
        <v>-9331586</v>
      </c>
      <c r="X8" s="20">
        <v>-3669844</v>
      </c>
      <c r="Y8" s="20">
        <v>-5661742</v>
      </c>
      <c r="Z8" s="21">
        <v>154.27745702542123</v>
      </c>
      <c r="AA8" s="22">
        <v>-9174610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-9174611</v>
      </c>
      <c r="D14" s="29">
        <f>SUM(D6:D13)</f>
        <v>0</v>
      </c>
      <c r="E14" s="30">
        <f t="shared" si="0"/>
        <v>0</v>
      </c>
      <c r="F14" s="31">
        <f t="shared" si="0"/>
        <v>-9174610</v>
      </c>
      <c r="G14" s="31">
        <f t="shared" si="0"/>
        <v>-9657921</v>
      </c>
      <c r="H14" s="31">
        <f t="shared" si="0"/>
        <v>409347</v>
      </c>
      <c r="I14" s="31">
        <f t="shared" si="0"/>
        <v>-29354</v>
      </c>
      <c r="J14" s="31">
        <f t="shared" si="0"/>
        <v>-9277928</v>
      </c>
      <c r="K14" s="31">
        <f t="shared" si="0"/>
        <v>-16054</v>
      </c>
      <c r="L14" s="31">
        <f t="shared" si="0"/>
        <v>12982</v>
      </c>
      <c r="M14" s="31">
        <f t="shared" si="0"/>
        <v>-7167</v>
      </c>
      <c r="N14" s="31">
        <f t="shared" si="0"/>
        <v>-10239</v>
      </c>
      <c r="O14" s="31">
        <f t="shared" si="0"/>
        <v>-99</v>
      </c>
      <c r="P14" s="31">
        <f t="shared" si="0"/>
        <v>-34534</v>
      </c>
      <c r="Q14" s="31">
        <f t="shared" si="0"/>
        <v>-8786</v>
      </c>
      <c r="R14" s="31">
        <f t="shared" si="0"/>
        <v>-43419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-9331586</v>
      </c>
      <c r="X14" s="31">
        <f t="shared" si="0"/>
        <v>-3669844</v>
      </c>
      <c r="Y14" s="31">
        <f t="shared" si="0"/>
        <v>-5661742</v>
      </c>
      <c r="Z14" s="32">
        <f>+IF(X14&lt;&gt;0,+(Y14/X14)*100,0)</f>
        <v>154.27745702542123</v>
      </c>
      <c r="AA14" s="33">
        <f>SUM(AA6:AA13)</f>
        <v>-9174610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-25000</v>
      </c>
      <c r="D17" s="18"/>
      <c r="E17" s="19">
        <v>-25000</v>
      </c>
      <c r="F17" s="20">
        <v>-25000</v>
      </c>
      <c r="G17" s="20">
        <v>-25000</v>
      </c>
      <c r="H17" s="20"/>
      <c r="I17" s="20"/>
      <c r="J17" s="20">
        <v>-25000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-25000</v>
      </c>
      <c r="X17" s="20">
        <v>-18747</v>
      </c>
      <c r="Y17" s="20">
        <v>-6253</v>
      </c>
      <c r="Z17" s="21">
        <v>33.354670080546221</v>
      </c>
      <c r="AA17" s="22">
        <v>-25000</v>
      </c>
    </row>
    <row r="18" spans="1:27" x14ac:dyDescent="0.25">
      <c r="A18" s="23" t="s">
        <v>47</v>
      </c>
      <c r="B18" s="17" t="s">
        <v>33</v>
      </c>
      <c r="C18" s="18">
        <v>-1797</v>
      </c>
      <c r="D18" s="18"/>
      <c r="E18" s="19">
        <v>113464</v>
      </c>
      <c r="F18" s="20">
        <v>375305</v>
      </c>
      <c r="G18" s="24">
        <v>111664</v>
      </c>
      <c r="H18" s="24">
        <v>-113459</v>
      </c>
      <c r="I18" s="24"/>
      <c r="J18" s="20">
        <v>-1795</v>
      </c>
      <c r="K18" s="24"/>
      <c r="L18" s="24"/>
      <c r="M18" s="20">
        <v>-67</v>
      </c>
      <c r="N18" s="24">
        <v>-67</v>
      </c>
      <c r="O18" s="24"/>
      <c r="P18" s="24"/>
      <c r="Q18" s="20">
        <v>-33</v>
      </c>
      <c r="R18" s="24">
        <v>-33</v>
      </c>
      <c r="S18" s="24"/>
      <c r="T18" s="20"/>
      <c r="U18" s="24"/>
      <c r="V18" s="24"/>
      <c r="W18" s="24">
        <v>-1895</v>
      </c>
      <c r="X18" s="20">
        <v>285273</v>
      </c>
      <c r="Y18" s="24">
        <v>-287168</v>
      </c>
      <c r="Z18" s="25">
        <v>-100.66427597424222</v>
      </c>
      <c r="AA18" s="26">
        <v>375305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-26797</v>
      </c>
      <c r="D26" s="29">
        <f t="shared" ref="D26:Y26" si="1">SUM(D16:D25)</f>
        <v>0</v>
      </c>
      <c r="E26" s="35">
        <f t="shared" si="1"/>
        <v>88464</v>
      </c>
      <c r="F26" s="36">
        <f t="shared" si="1"/>
        <v>350305</v>
      </c>
      <c r="G26" s="36">
        <f t="shared" si="1"/>
        <v>86664</v>
      </c>
      <c r="H26" s="36">
        <f t="shared" si="1"/>
        <v>-113459</v>
      </c>
      <c r="I26" s="36">
        <f t="shared" si="1"/>
        <v>0</v>
      </c>
      <c r="J26" s="36">
        <f t="shared" si="1"/>
        <v>-26795</v>
      </c>
      <c r="K26" s="36">
        <f t="shared" si="1"/>
        <v>0</v>
      </c>
      <c r="L26" s="36">
        <f t="shared" si="1"/>
        <v>0</v>
      </c>
      <c r="M26" s="36">
        <f t="shared" si="1"/>
        <v>-67</v>
      </c>
      <c r="N26" s="36">
        <f t="shared" si="1"/>
        <v>-67</v>
      </c>
      <c r="O26" s="36">
        <f t="shared" si="1"/>
        <v>0</v>
      </c>
      <c r="P26" s="36">
        <f t="shared" si="1"/>
        <v>0</v>
      </c>
      <c r="Q26" s="36">
        <f t="shared" si="1"/>
        <v>-33</v>
      </c>
      <c r="R26" s="36">
        <f t="shared" si="1"/>
        <v>-33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-26895</v>
      </c>
      <c r="X26" s="36">
        <f t="shared" si="1"/>
        <v>266526</v>
      </c>
      <c r="Y26" s="36">
        <f t="shared" si="1"/>
        <v>-293421</v>
      </c>
      <c r="Z26" s="37">
        <f>+IF(X26&lt;&gt;0,+(Y26/X26)*100,0)</f>
        <v>-110.09094797505685</v>
      </c>
      <c r="AA26" s="38">
        <f>SUM(AA16:AA25)</f>
        <v>350305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-9201408</v>
      </c>
      <c r="D27" s="29">
        <f>+D14+D26</f>
        <v>0</v>
      </c>
      <c r="E27" s="30">
        <f t="shared" si="2"/>
        <v>88464</v>
      </c>
      <c r="F27" s="31">
        <f t="shared" si="2"/>
        <v>-8824305</v>
      </c>
      <c r="G27" s="31">
        <f t="shared" si="2"/>
        <v>-9571257</v>
      </c>
      <c r="H27" s="31">
        <f t="shared" si="2"/>
        <v>295888</v>
      </c>
      <c r="I27" s="31">
        <f t="shared" si="2"/>
        <v>-29354</v>
      </c>
      <c r="J27" s="31">
        <f t="shared" si="2"/>
        <v>-9304723</v>
      </c>
      <c r="K27" s="31">
        <f t="shared" si="2"/>
        <v>-16054</v>
      </c>
      <c r="L27" s="31">
        <f t="shared" si="2"/>
        <v>12982</v>
      </c>
      <c r="M27" s="31">
        <f t="shared" si="2"/>
        <v>-7234</v>
      </c>
      <c r="N27" s="31">
        <f t="shared" si="2"/>
        <v>-10306</v>
      </c>
      <c r="O27" s="31">
        <f t="shared" si="2"/>
        <v>-99</v>
      </c>
      <c r="P27" s="31">
        <f t="shared" si="2"/>
        <v>-34534</v>
      </c>
      <c r="Q27" s="31">
        <f t="shared" si="2"/>
        <v>-8819</v>
      </c>
      <c r="R27" s="31">
        <f t="shared" si="2"/>
        <v>-43452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-9358481</v>
      </c>
      <c r="X27" s="31">
        <f t="shared" si="2"/>
        <v>-3403318</v>
      </c>
      <c r="Y27" s="31">
        <f t="shared" si="2"/>
        <v>-5955163</v>
      </c>
      <c r="Z27" s="32">
        <f>+IF(X27&lt;&gt;0,+(Y27/X27)*100,0)</f>
        <v>174.98109198141344</v>
      </c>
      <c r="AA27" s="33">
        <f>+AA14+AA26</f>
        <v>-8824305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1088366</v>
      </c>
      <c r="D33" s="18"/>
      <c r="E33" s="19">
        <v>1089839</v>
      </c>
      <c r="F33" s="20">
        <v>1088365</v>
      </c>
      <c r="G33" s="20">
        <v>1014276</v>
      </c>
      <c r="H33" s="20">
        <v>61539</v>
      </c>
      <c r="I33" s="20">
        <v>2030</v>
      </c>
      <c r="J33" s="20">
        <v>1077845</v>
      </c>
      <c r="K33" s="20">
        <v>-2326</v>
      </c>
      <c r="L33" s="20">
        <v>-1728</v>
      </c>
      <c r="M33" s="20">
        <v>-1682</v>
      </c>
      <c r="N33" s="20">
        <v>-5736</v>
      </c>
      <c r="O33" s="20">
        <v>-787</v>
      </c>
      <c r="P33" s="20">
        <v>6786</v>
      </c>
      <c r="Q33" s="20">
        <v>-846</v>
      </c>
      <c r="R33" s="20">
        <v>5153</v>
      </c>
      <c r="S33" s="20"/>
      <c r="T33" s="20"/>
      <c r="U33" s="20"/>
      <c r="V33" s="20"/>
      <c r="W33" s="20">
        <v>1077262</v>
      </c>
      <c r="X33" s="20">
        <v>816264</v>
      </c>
      <c r="Y33" s="20">
        <v>260998</v>
      </c>
      <c r="Z33" s="21">
        <v>31.974704262346499</v>
      </c>
      <c r="AA33" s="22">
        <v>1088365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1088366</v>
      </c>
      <c r="D38" s="29">
        <f t="shared" ref="D38:Y38" si="3">SUM(D30:D37)</f>
        <v>0</v>
      </c>
      <c r="E38" s="30">
        <f t="shared" si="3"/>
        <v>1089839</v>
      </c>
      <c r="F38" s="31">
        <f t="shared" si="3"/>
        <v>1088365</v>
      </c>
      <c r="G38" s="31">
        <f t="shared" si="3"/>
        <v>1014276</v>
      </c>
      <c r="H38" s="31">
        <f t="shared" si="3"/>
        <v>61539</v>
      </c>
      <c r="I38" s="31">
        <f t="shared" si="3"/>
        <v>2030</v>
      </c>
      <c r="J38" s="31">
        <f t="shared" si="3"/>
        <v>1077845</v>
      </c>
      <c r="K38" s="31">
        <f t="shared" si="3"/>
        <v>-2326</v>
      </c>
      <c r="L38" s="31">
        <f t="shared" si="3"/>
        <v>-1728</v>
      </c>
      <c r="M38" s="31">
        <f t="shared" si="3"/>
        <v>-1682</v>
      </c>
      <c r="N38" s="31">
        <f t="shared" si="3"/>
        <v>-5736</v>
      </c>
      <c r="O38" s="31">
        <f t="shared" si="3"/>
        <v>-787</v>
      </c>
      <c r="P38" s="31">
        <f t="shared" si="3"/>
        <v>6786</v>
      </c>
      <c r="Q38" s="31">
        <f t="shared" si="3"/>
        <v>-846</v>
      </c>
      <c r="R38" s="31">
        <f t="shared" si="3"/>
        <v>5153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1077262</v>
      </c>
      <c r="X38" s="31">
        <f t="shared" si="3"/>
        <v>816264</v>
      </c>
      <c r="Y38" s="31">
        <f t="shared" si="3"/>
        <v>260998</v>
      </c>
      <c r="Z38" s="32">
        <f>+IF(X38&lt;&gt;0,+(Y38/X38)*100,0)</f>
        <v>31.974704262346499</v>
      </c>
      <c r="AA38" s="33">
        <f>SUM(AA30:AA37)</f>
        <v>1088365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1088366</v>
      </c>
      <c r="D45" s="29">
        <f>+D38+D44</f>
        <v>0</v>
      </c>
      <c r="E45" s="30">
        <f t="shared" si="5"/>
        <v>1089839</v>
      </c>
      <c r="F45" s="31">
        <f t="shared" si="5"/>
        <v>1088365</v>
      </c>
      <c r="G45" s="31">
        <f t="shared" si="5"/>
        <v>1014276</v>
      </c>
      <c r="H45" s="31">
        <f t="shared" si="5"/>
        <v>61539</v>
      </c>
      <c r="I45" s="31">
        <f t="shared" si="5"/>
        <v>2030</v>
      </c>
      <c r="J45" s="31">
        <f t="shared" si="5"/>
        <v>1077845</v>
      </c>
      <c r="K45" s="31">
        <f t="shared" si="5"/>
        <v>-2326</v>
      </c>
      <c r="L45" s="31">
        <f t="shared" si="5"/>
        <v>-1728</v>
      </c>
      <c r="M45" s="31">
        <f t="shared" si="5"/>
        <v>-1682</v>
      </c>
      <c r="N45" s="31">
        <f t="shared" si="5"/>
        <v>-5736</v>
      </c>
      <c r="O45" s="31">
        <f t="shared" si="5"/>
        <v>-787</v>
      </c>
      <c r="P45" s="31">
        <f t="shared" si="5"/>
        <v>6786</v>
      </c>
      <c r="Q45" s="31">
        <f t="shared" si="5"/>
        <v>-846</v>
      </c>
      <c r="R45" s="31">
        <f t="shared" si="5"/>
        <v>5153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1077262</v>
      </c>
      <c r="X45" s="31">
        <f t="shared" si="5"/>
        <v>816264</v>
      </c>
      <c r="Y45" s="31">
        <f t="shared" si="5"/>
        <v>260998</v>
      </c>
      <c r="Z45" s="32">
        <f>+IF(X45&lt;&gt;0,+(Y45/X45)*100,0)</f>
        <v>31.974704262346499</v>
      </c>
      <c r="AA45" s="33">
        <f>+AA38+AA44</f>
        <v>1088365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-10289774</v>
      </c>
      <c r="D46" s="42">
        <f t="shared" si="6"/>
        <v>0</v>
      </c>
      <c r="E46" s="43">
        <f t="shared" si="6"/>
        <v>-1001375</v>
      </c>
      <c r="F46" s="44">
        <f t="shared" si="6"/>
        <v>-9912670</v>
      </c>
      <c r="G46" s="44">
        <f t="shared" si="6"/>
        <v>-10585533</v>
      </c>
      <c r="H46" s="44">
        <f t="shared" si="6"/>
        <v>234349</v>
      </c>
      <c r="I46" s="44">
        <f t="shared" si="6"/>
        <v>-31384</v>
      </c>
      <c r="J46" s="44">
        <f t="shared" si="6"/>
        <v>-10382568</v>
      </c>
      <c r="K46" s="44">
        <f t="shared" si="6"/>
        <v>-13728</v>
      </c>
      <c r="L46" s="44">
        <f t="shared" si="6"/>
        <v>14710</v>
      </c>
      <c r="M46" s="44">
        <f t="shared" si="6"/>
        <v>-5552</v>
      </c>
      <c r="N46" s="44">
        <f t="shared" si="6"/>
        <v>-4570</v>
      </c>
      <c r="O46" s="44">
        <f t="shared" si="6"/>
        <v>688</v>
      </c>
      <c r="P46" s="44">
        <f t="shared" si="6"/>
        <v>-41320</v>
      </c>
      <c r="Q46" s="44">
        <f t="shared" si="6"/>
        <v>-7973</v>
      </c>
      <c r="R46" s="44">
        <f t="shared" si="6"/>
        <v>-48605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-10435743</v>
      </c>
      <c r="X46" s="44">
        <f t="shared" si="6"/>
        <v>-4219582</v>
      </c>
      <c r="Y46" s="44">
        <f t="shared" si="6"/>
        <v>-6216161</v>
      </c>
      <c r="Z46" s="45">
        <f>+IF(X46&lt;&gt;0,+(Y46/X46)*100,0)</f>
        <v>147.31698542651856</v>
      </c>
      <c r="AA46" s="46">
        <f>+AA27-AA45</f>
        <v>-9912670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-47225980</v>
      </c>
      <c r="D48" s="18"/>
      <c r="E48" s="19">
        <v>-46948917</v>
      </c>
      <c r="F48" s="20">
        <v>-53959359</v>
      </c>
      <c r="G48" s="20">
        <v>-48463141</v>
      </c>
      <c r="H48" s="20">
        <v>-166405</v>
      </c>
      <c r="I48" s="20">
        <v>-550520</v>
      </c>
      <c r="J48" s="20">
        <v>-49180066</v>
      </c>
      <c r="K48" s="20">
        <v>-575564</v>
      </c>
      <c r="L48" s="20">
        <v>-563621</v>
      </c>
      <c r="M48" s="20">
        <v>-541823</v>
      </c>
      <c r="N48" s="20">
        <v>-1681008</v>
      </c>
      <c r="O48" s="20">
        <v>-573191</v>
      </c>
      <c r="P48" s="20">
        <v>-595740</v>
      </c>
      <c r="Q48" s="20">
        <v>-633501</v>
      </c>
      <c r="R48" s="20">
        <v>-1802432</v>
      </c>
      <c r="S48" s="20"/>
      <c r="T48" s="20"/>
      <c r="U48" s="20"/>
      <c r="V48" s="20"/>
      <c r="W48" s="20">
        <v>-52663506</v>
      </c>
      <c r="X48" s="20">
        <v>-40469526</v>
      </c>
      <c r="Y48" s="20">
        <v>-12193980</v>
      </c>
      <c r="Z48" s="47">
        <v>30.131264695316666</v>
      </c>
      <c r="AA48" s="22">
        <v>-53959359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-47225980</v>
      </c>
      <c r="D51" s="50">
        <f t="shared" ref="D51:Y51" si="7">SUM(D48:D50)</f>
        <v>0</v>
      </c>
      <c r="E51" s="51">
        <f t="shared" si="7"/>
        <v>-46948917</v>
      </c>
      <c r="F51" s="52">
        <f t="shared" si="7"/>
        <v>-53959359</v>
      </c>
      <c r="G51" s="52">
        <f t="shared" si="7"/>
        <v>-48463141</v>
      </c>
      <c r="H51" s="52">
        <f t="shared" si="7"/>
        <v>-166405</v>
      </c>
      <c r="I51" s="52">
        <f t="shared" si="7"/>
        <v>-550520</v>
      </c>
      <c r="J51" s="52">
        <f t="shared" si="7"/>
        <v>-49180066</v>
      </c>
      <c r="K51" s="52">
        <f t="shared" si="7"/>
        <v>-575564</v>
      </c>
      <c r="L51" s="52">
        <f t="shared" si="7"/>
        <v>-563621</v>
      </c>
      <c r="M51" s="52">
        <f t="shared" si="7"/>
        <v>-541823</v>
      </c>
      <c r="N51" s="52">
        <f t="shared" si="7"/>
        <v>-1681008</v>
      </c>
      <c r="O51" s="52">
        <f t="shared" si="7"/>
        <v>-573191</v>
      </c>
      <c r="P51" s="52">
        <f t="shared" si="7"/>
        <v>-595740</v>
      </c>
      <c r="Q51" s="52">
        <f t="shared" si="7"/>
        <v>-633501</v>
      </c>
      <c r="R51" s="52">
        <f t="shared" si="7"/>
        <v>-1802432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-52663506</v>
      </c>
      <c r="X51" s="52">
        <f t="shared" si="7"/>
        <v>-40469526</v>
      </c>
      <c r="Y51" s="52">
        <f t="shared" si="7"/>
        <v>-12193980</v>
      </c>
      <c r="Z51" s="53">
        <f>+IF(X51&lt;&gt;0,+(Y51/X51)*100,0)</f>
        <v>30.131264695316666</v>
      </c>
      <c r="AA51" s="54">
        <f>SUM(AA48:AA50)</f>
        <v>-53959359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-2577346019</v>
      </c>
      <c r="D6" s="18"/>
      <c r="E6" s="19">
        <v>-2169380633</v>
      </c>
      <c r="F6" s="20">
        <v>-2860787166</v>
      </c>
      <c r="G6" s="20">
        <v>-2517934812</v>
      </c>
      <c r="H6" s="20">
        <v>28355224</v>
      </c>
      <c r="I6" s="20">
        <v>-34682267</v>
      </c>
      <c r="J6" s="20">
        <v>-2524261855</v>
      </c>
      <c r="K6" s="20">
        <v>-12590184</v>
      </c>
      <c r="L6" s="20">
        <v>-1152974</v>
      </c>
      <c r="M6" s="20">
        <v>-104295116</v>
      </c>
      <c r="N6" s="20">
        <v>-118038274</v>
      </c>
      <c r="O6" s="20">
        <v>-50736323</v>
      </c>
      <c r="P6" s="20">
        <v>-36823895</v>
      </c>
      <c r="Q6" s="20">
        <v>19339900</v>
      </c>
      <c r="R6" s="20">
        <v>-68220318</v>
      </c>
      <c r="S6" s="20"/>
      <c r="T6" s="20"/>
      <c r="U6" s="20"/>
      <c r="V6" s="20"/>
      <c r="W6" s="20">
        <v>-2710520447</v>
      </c>
      <c r="X6" s="20">
        <v>-2727861149</v>
      </c>
      <c r="Y6" s="20">
        <v>17340702</v>
      </c>
      <c r="Z6" s="21">
        <v>-0.63568858724194544</v>
      </c>
      <c r="AA6" s="22">
        <v>-2860787166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55578611</v>
      </c>
      <c r="D8" s="18"/>
      <c r="E8" s="19">
        <v>336045604</v>
      </c>
      <c r="F8" s="20">
        <v>160929426</v>
      </c>
      <c r="G8" s="20">
        <v>58191509</v>
      </c>
      <c r="H8" s="20">
        <v>22821266</v>
      </c>
      <c r="I8" s="20">
        <v>13334470</v>
      </c>
      <c r="J8" s="20">
        <v>94347245</v>
      </c>
      <c r="K8" s="20">
        <v>-6017540</v>
      </c>
      <c r="L8" s="20">
        <v>2554169</v>
      </c>
      <c r="M8" s="20">
        <v>-7593434</v>
      </c>
      <c r="N8" s="20">
        <v>-11056805</v>
      </c>
      <c r="O8" s="20">
        <v>-3006566</v>
      </c>
      <c r="P8" s="20">
        <v>-14416560</v>
      </c>
      <c r="Q8" s="20">
        <v>-8291636</v>
      </c>
      <c r="R8" s="20">
        <v>-25714762</v>
      </c>
      <c r="S8" s="20"/>
      <c r="T8" s="20"/>
      <c r="U8" s="20"/>
      <c r="V8" s="20"/>
      <c r="W8" s="20">
        <v>57575678</v>
      </c>
      <c r="X8" s="20">
        <v>131639814</v>
      </c>
      <c r="Y8" s="20">
        <v>-74064136</v>
      </c>
      <c r="Z8" s="21">
        <v>-56.262716992292319</v>
      </c>
      <c r="AA8" s="22">
        <v>160929426</v>
      </c>
    </row>
    <row r="9" spans="1:27" x14ac:dyDescent="0.25">
      <c r="A9" s="23" t="s">
        <v>38</v>
      </c>
      <c r="B9" s="17" t="s">
        <v>33</v>
      </c>
      <c r="C9" s="18">
        <v>31399</v>
      </c>
      <c r="D9" s="18"/>
      <c r="E9" s="19">
        <v>24986</v>
      </c>
      <c r="F9" s="20">
        <v>34112</v>
      </c>
      <c r="G9" s="20">
        <v>31399</v>
      </c>
      <c r="H9" s="20"/>
      <c r="I9" s="20">
        <v>-105</v>
      </c>
      <c r="J9" s="20">
        <v>31294</v>
      </c>
      <c r="K9" s="20"/>
      <c r="L9" s="20">
        <v>-9117</v>
      </c>
      <c r="M9" s="20">
        <v>-813</v>
      </c>
      <c r="N9" s="20">
        <v>-9930</v>
      </c>
      <c r="O9" s="20">
        <v>-589</v>
      </c>
      <c r="P9" s="20">
        <v>-2581</v>
      </c>
      <c r="Q9" s="20"/>
      <c r="R9" s="20">
        <v>-3170</v>
      </c>
      <c r="S9" s="20"/>
      <c r="T9" s="20"/>
      <c r="U9" s="20"/>
      <c r="V9" s="20"/>
      <c r="W9" s="20">
        <v>18194</v>
      </c>
      <c r="X9" s="20">
        <v>33433</v>
      </c>
      <c r="Y9" s="20">
        <v>-15239</v>
      </c>
      <c r="Z9" s="21">
        <v>-45.580713666138244</v>
      </c>
      <c r="AA9" s="22">
        <v>34112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-24270253</v>
      </c>
      <c r="D11" s="18"/>
      <c r="E11" s="19">
        <v>23460028</v>
      </c>
      <c r="F11" s="20">
        <v>-18508544</v>
      </c>
      <c r="G11" s="20">
        <v>-33256062</v>
      </c>
      <c r="H11" s="20">
        <v>26327643</v>
      </c>
      <c r="I11" s="20">
        <v>2944880</v>
      </c>
      <c r="J11" s="20">
        <v>-3983539</v>
      </c>
      <c r="K11" s="20">
        <v>19507281</v>
      </c>
      <c r="L11" s="20">
        <v>9999800</v>
      </c>
      <c r="M11" s="20">
        <v>47958840</v>
      </c>
      <c r="N11" s="20">
        <v>77465921</v>
      </c>
      <c r="O11" s="20">
        <v>-7187100</v>
      </c>
      <c r="P11" s="20">
        <v>9478377</v>
      </c>
      <c r="Q11" s="20">
        <v>9657078</v>
      </c>
      <c r="R11" s="20">
        <v>11948355</v>
      </c>
      <c r="S11" s="20"/>
      <c r="T11" s="20"/>
      <c r="U11" s="20"/>
      <c r="V11" s="20"/>
      <c r="W11" s="20">
        <v>85430737</v>
      </c>
      <c r="X11" s="20">
        <v>-14075420</v>
      </c>
      <c r="Y11" s="20">
        <v>99506157</v>
      </c>
      <c r="Z11" s="21">
        <v>-706.94982458782749</v>
      </c>
      <c r="AA11" s="22">
        <v>-18508544</v>
      </c>
    </row>
    <row r="12" spans="1:27" x14ac:dyDescent="0.25">
      <c r="A12" s="23" t="s">
        <v>41</v>
      </c>
      <c r="B12" s="17" t="s">
        <v>33</v>
      </c>
      <c r="C12" s="18">
        <v>879843</v>
      </c>
      <c r="D12" s="18"/>
      <c r="E12" s="19">
        <v>865111</v>
      </c>
      <c r="F12" s="20">
        <v>879843</v>
      </c>
      <c r="G12" s="24">
        <v>865111</v>
      </c>
      <c r="H12" s="24">
        <v>14732</v>
      </c>
      <c r="I12" s="24"/>
      <c r="J12" s="20">
        <v>879843</v>
      </c>
      <c r="K12" s="24">
        <v>-552707</v>
      </c>
      <c r="L12" s="24"/>
      <c r="M12" s="20"/>
      <c r="N12" s="24">
        <v>-552707</v>
      </c>
      <c r="O12" s="24"/>
      <c r="P12" s="24"/>
      <c r="Q12" s="20"/>
      <c r="R12" s="24"/>
      <c r="S12" s="24"/>
      <c r="T12" s="20"/>
      <c r="U12" s="24"/>
      <c r="V12" s="24"/>
      <c r="W12" s="24">
        <v>327136</v>
      </c>
      <c r="X12" s="20">
        <v>879843</v>
      </c>
      <c r="Y12" s="24">
        <v>-552707</v>
      </c>
      <c r="Z12" s="25">
        <v>-62.818821085125407</v>
      </c>
      <c r="AA12" s="26">
        <v>879843</v>
      </c>
    </row>
    <row r="13" spans="1:27" x14ac:dyDescent="0.25">
      <c r="A13" s="23" t="s">
        <v>42</v>
      </c>
      <c r="B13" s="17" t="s">
        <v>33</v>
      </c>
      <c r="C13" s="18">
        <v>-10139100</v>
      </c>
      <c r="D13" s="18"/>
      <c r="E13" s="19">
        <v>-30695292</v>
      </c>
      <c r="F13" s="20">
        <v>-10139100</v>
      </c>
      <c r="G13" s="20">
        <v>-10139100</v>
      </c>
      <c r="H13" s="20"/>
      <c r="I13" s="20"/>
      <c r="J13" s="20">
        <v>-10139100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-10139100</v>
      </c>
      <c r="X13" s="20">
        <v>-10139100</v>
      </c>
      <c r="Y13" s="20"/>
      <c r="Z13" s="21"/>
      <c r="AA13" s="22">
        <v>-10139100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-2555265519</v>
      </c>
      <c r="D14" s="29">
        <f>SUM(D6:D13)</f>
        <v>0</v>
      </c>
      <c r="E14" s="30">
        <f t="shared" si="0"/>
        <v>-1839680196</v>
      </c>
      <c r="F14" s="31">
        <f t="shared" si="0"/>
        <v>-2727591429</v>
      </c>
      <c r="G14" s="31">
        <f t="shared" si="0"/>
        <v>-2502241955</v>
      </c>
      <c r="H14" s="31">
        <f t="shared" si="0"/>
        <v>77518865</v>
      </c>
      <c r="I14" s="31">
        <f t="shared" si="0"/>
        <v>-18403022</v>
      </c>
      <c r="J14" s="31">
        <f t="shared" si="0"/>
        <v>-2443126112</v>
      </c>
      <c r="K14" s="31">
        <f t="shared" si="0"/>
        <v>346850</v>
      </c>
      <c r="L14" s="31">
        <f t="shared" si="0"/>
        <v>11391878</v>
      </c>
      <c r="M14" s="31">
        <f t="shared" si="0"/>
        <v>-63930523</v>
      </c>
      <c r="N14" s="31">
        <f t="shared" si="0"/>
        <v>-52191795</v>
      </c>
      <c r="O14" s="31">
        <f t="shared" si="0"/>
        <v>-60930578</v>
      </c>
      <c r="P14" s="31">
        <f t="shared" si="0"/>
        <v>-41764659</v>
      </c>
      <c r="Q14" s="31">
        <f t="shared" si="0"/>
        <v>20705342</v>
      </c>
      <c r="R14" s="31">
        <f t="shared" si="0"/>
        <v>-81989895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-2577307802</v>
      </c>
      <c r="X14" s="31">
        <f t="shared" si="0"/>
        <v>-2619522579</v>
      </c>
      <c r="Y14" s="31">
        <f t="shared" si="0"/>
        <v>42214777</v>
      </c>
      <c r="Z14" s="32">
        <f>+IF(X14&lt;&gt;0,+(Y14/X14)*100,0)</f>
        <v>-1.6115446890370171</v>
      </c>
      <c r="AA14" s="33">
        <f>SUM(AA6:AA13)</f>
        <v>-2727591429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4677117659</v>
      </c>
      <c r="D18" s="18"/>
      <c r="E18" s="19">
        <v>1542213986</v>
      </c>
      <c r="F18" s="20">
        <v>4925234738</v>
      </c>
      <c r="G18" s="24">
        <v>4624062037</v>
      </c>
      <c r="H18" s="24">
        <v>26321176</v>
      </c>
      <c r="I18" s="24">
        <v>12246363</v>
      </c>
      <c r="J18" s="20">
        <v>4662629576</v>
      </c>
      <c r="K18" s="24">
        <v>11367407</v>
      </c>
      <c r="L18" s="24">
        <v>12731736</v>
      </c>
      <c r="M18" s="20">
        <v>43398536</v>
      </c>
      <c r="N18" s="24">
        <v>67497679</v>
      </c>
      <c r="O18" s="24">
        <v>-8046936</v>
      </c>
      <c r="P18" s="24">
        <v>12203327</v>
      </c>
      <c r="Q18" s="20">
        <v>8242265</v>
      </c>
      <c r="R18" s="24">
        <v>12398656</v>
      </c>
      <c r="S18" s="24"/>
      <c r="T18" s="20"/>
      <c r="U18" s="24"/>
      <c r="V18" s="24"/>
      <c r="W18" s="24">
        <v>4742525911</v>
      </c>
      <c r="X18" s="20">
        <v>4835584040</v>
      </c>
      <c r="Y18" s="24">
        <v>-93058129</v>
      </c>
      <c r="Z18" s="25">
        <v>-1.9244444565583436</v>
      </c>
      <c r="AA18" s="26">
        <v>4925234738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4677117659</v>
      </c>
      <c r="D26" s="29">
        <f t="shared" ref="D26:Y26" si="1">SUM(D16:D25)</f>
        <v>0</v>
      </c>
      <c r="E26" s="35">
        <f t="shared" si="1"/>
        <v>1542213986</v>
      </c>
      <c r="F26" s="36">
        <f t="shared" si="1"/>
        <v>4925234738</v>
      </c>
      <c r="G26" s="36">
        <f t="shared" si="1"/>
        <v>4624062037</v>
      </c>
      <c r="H26" s="36">
        <f t="shared" si="1"/>
        <v>26321176</v>
      </c>
      <c r="I26" s="36">
        <f t="shared" si="1"/>
        <v>12246363</v>
      </c>
      <c r="J26" s="36">
        <f t="shared" si="1"/>
        <v>4662629576</v>
      </c>
      <c r="K26" s="36">
        <f t="shared" si="1"/>
        <v>11367407</v>
      </c>
      <c r="L26" s="36">
        <f t="shared" si="1"/>
        <v>12731736</v>
      </c>
      <c r="M26" s="36">
        <f t="shared" si="1"/>
        <v>43398536</v>
      </c>
      <c r="N26" s="36">
        <f t="shared" si="1"/>
        <v>67497679</v>
      </c>
      <c r="O26" s="36">
        <f t="shared" si="1"/>
        <v>-8046936</v>
      </c>
      <c r="P26" s="36">
        <f t="shared" si="1"/>
        <v>12203327</v>
      </c>
      <c r="Q26" s="36">
        <f t="shared" si="1"/>
        <v>8242265</v>
      </c>
      <c r="R26" s="36">
        <f t="shared" si="1"/>
        <v>12398656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4742525911</v>
      </c>
      <c r="X26" s="36">
        <f t="shared" si="1"/>
        <v>4835584040</v>
      </c>
      <c r="Y26" s="36">
        <f t="shared" si="1"/>
        <v>-93058129</v>
      </c>
      <c r="Z26" s="37">
        <f>+IF(X26&lt;&gt;0,+(Y26/X26)*100,0)</f>
        <v>-1.9244444565583436</v>
      </c>
      <c r="AA26" s="38">
        <f>SUM(AA16:AA25)</f>
        <v>4925234738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2121852140</v>
      </c>
      <c r="D27" s="29">
        <f>+D14+D26</f>
        <v>0</v>
      </c>
      <c r="E27" s="30">
        <f t="shared" si="2"/>
        <v>-297466210</v>
      </c>
      <c r="F27" s="31">
        <f t="shared" si="2"/>
        <v>2197643309</v>
      </c>
      <c r="G27" s="31">
        <f t="shared" si="2"/>
        <v>2121820082</v>
      </c>
      <c r="H27" s="31">
        <f t="shared" si="2"/>
        <v>103840041</v>
      </c>
      <c r="I27" s="31">
        <f t="shared" si="2"/>
        <v>-6156659</v>
      </c>
      <c r="J27" s="31">
        <f t="shared" si="2"/>
        <v>2219503464</v>
      </c>
      <c r="K27" s="31">
        <f t="shared" si="2"/>
        <v>11714257</v>
      </c>
      <c r="L27" s="31">
        <f t="shared" si="2"/>
        <v>24123614</v>
      </c>
      <c r="M27" s="31">
        <f t="shared" si="2"/>
        <v>-20531987</v>
      </c>
      <c r="N27" s="31">
        <f t="shared" si="2"/>
        <v>15305884</v>
      </c>
      <c r="O27" s="31">
        <f t="shared" si="2"/>
        <v>-68977514</v>
      </c>
      <c r="P27" s="31">
        <f t="shared" si="2"/>
        <v>-29561332</v>
      </c>
      <c r="Q27" s="31">
        <f t="shared" si="2"/>
        <v>28947607</v>
      </c>
      <c r="R27" s="31">
        <f t="shared" si="2"/>
        <v>-69591239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2165218109</v>
      </c>
      <c r="X27" s="31">
        <f t="shared" si="2"/>
        <v>2216061461</v>
      </c>
      <c r="Y27" s="31">
        <f t="shared" si="2"/>
        <v>-50843352</v>
      </c>
      <c r="Z27" s="32">
        <f>+IF(X27&lt;&gt;0,+(Y27/X27)*100,0)</f>
        <v>-2.2943114572759589</v>
      </c>
      <c r="AA27" s="33">
        <f>+AA14+AA26</f>
        <v>2197643309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35082188</v>
      </c>
      <c r="D32" s="18"/>
      <c r="E32" s="19">
        <v>1094395</v>
      </c>
      <c r="F32" s="20">
        <v>35082195</v>
      </c>
      <c r="G32" s="20">
        <v>2881149</v>
      </c>
      <c r="H32" s="20">
        <v>-125991</v>
      </c>
      <c r="I32" s="20">
        <v>141105</v>
      </c>
      <c r="J32" s="20">
        <v>2896263</v>
      </c>
      <c r="K32" s="20">
        <v>126822</v>
      </c>
      <c r="L32" s="20">
        <v>158846</v>
      </c>
      <c r="M32" s="20">
        <v>32533891</v>
      </c>
      <c r="N32" s="20">
        <v>32819559</v>
      </c>
      <c r="O32" s="20">
        <v>124957</v>
      </c>
      <c r="P32" s="20">
        <v>-6440050</v>
      </c>
      <c r="Q32" s="20">
        <v>-4350843</v>
      </c>
      <c r="R32" s="20">
        <v>-10665936</v>
      </c>
      <c r="S32" s="20"/>
      <c r="T32" s="20"/>
      <c r="U32" s="20"/>
      <c r="V32" s="20"/>
      <c r="W32" s="20">
        <v>25049886</v>
      </c>
      <c r="X32" s="20">
        <v>35082195</v>
      </c>
      <c r="Y32" s="20">
        <v>-10032309</v>
      </c>
      <c r="Z32" s="21">
        <v>-28.596582967513861</v>
      </c>
      <c r="AA32" s="22">
        <v>35082195</v>
      </c>
    </row>
    <row r="33" spans="1:27" x14ac:dyDescent="0.25">
      <c r="A33" s="23" t="s">
        <v>61</v>
      </c>
      <c r="B33" s="17" t="s">
        <v>33</v>
      </c>
      <c r="C33" s="18">
        <v>196328127</v>
      </c>
      <c r="D33" s="18"/>
      <c r="E33" s="19">
        <v>55165304</v>
      </c>
      <c r="F33" s="20">
        <v>209173933</v>
      </c>
      <c r="G33" s="20">
        <v>151985692</v>
      </c>
      <c r="H33" s="20">
        <v>20180432</v>
      </c>
      <c r="I33" s="20">
        <v>-13191045</v>
      </c>
      <c r="J33" s="20">
        <v>158975079</v>
      </c>
      <c r="K33" s="20">
        <v>-1923856</v>
      </c>
      <c r="L33" s="20">
        <v>2288810</v>
      </c>
      <c r="M33" s="20">
        <v>35995432</v>
      </c>
      <c r="N33" s="20">
        <v>36360386</v>
      </c>
      <c r="O33" s="20">
        <v>-32298787</v>
      </c>
      <c r="P33" s="20">
        <v>2562281</v>
      </c>
      <c r="Q33" s="20">
        <v>5260819</v>
      </c>
      <c r="R33" s="20">
        <v>-24475687</v>
      </c>
      <c r="S33" s="20"/>
      <c r="T33" s="20"/>
      <c r="U33" s="20"/>
      <c r="V33" s="20"/>
      <c r="W33" s="20">
        <v>170859778</v>
      </c>
      <c r="X33" s="20">
        <v>200765133</v>
      </c>
      <c r="Y33" s="20">
        <v>-29905355</v>
      </c>
      <c r="Z33" s="21">
        <v>-14.895691574094194</v>
      </c>
      <c r="AA33" s="22">
        <v>209173933</v>
      </c>
    </row>
    <row r="34" spans="1:27" x14ac:dyDescent="0.25">
      <c r="A34" s="23" t="s">
        <v>62</v>
      </c>
      <c r="B34" s="17" t="s">
        <v>33</v>
      </c>
      <c r="C34" s="18">
        <v>25186674</v>
      </c>
      <c r="D34" s="18"/>
      <c r="E34" s="19">
        <v>-1</v>
      </c>
      <c r="F34" s="20">
        <v>25186675</v>
      </c>
      <c r="G34" s="20">
        <v>114869190</v>
      </c>
      <c r="H34" s="20">
        <v>27908004</v>
      </c>
      <c r="I34" s="20">
        <v>-28853020</v>
      </c>
      <c r="J34" s="20">
        <v>113924174</v>
      </c>
      <c r="K34" s="20">
        <v>-4441561</v>
      </c>
      <c r="L34" s="20">
        <v>12116370</v>
      </c>
      <c r="M34" s="20">
        <v>-5999081</v>
      </c>
      <c r="N34" s="20">
        <v>1675728</v>
      </c>
      <c r="O34" s="20">
        <v>-5833386</v>
      </c>
      <c r="P34" s="20">
        <v>-20549224</v>
      </c>
      <c r="Q34" s="20">
        <v>21812663</v>
      </c>
      <c r="R34" s="20">
        <v>-4569947</v>
      </c>
      <c r="S34" s="20"/>
      <c r="T34" s="20"/>
      <c r="U34" s="20"/>
      <c r="V34" s="20"/>
      <c r="W34" s="20">
        <v>111029955</v>
      </c>
      <c r="X34" s="20">
        <v>25186693</v>
      </c>
      <c r="Y34" s="20">
        <v>85843262</v>
      </c>
      <c r="Z34" s="21">
        <v>340.82784111435353</v>
      </c>
      <c r="AA34" s="22">
        <v>25186675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-25038654</v>
      </c>
      <c r="D36" s="18"/>
      <c r="E36" s="19">
        <v>169938119</v>
      </c>
      <c r="F36" s="20">
        <v>97488128</v>
      </c>
      <c r="G36" s="20">
        <v>-24866520</v>
      </c>
      <c r="H36" s="20">
        <v>-172134</v>
      </c>
      <c r="I36" s="20"/>
      <c r="J36" s="20">
        <v>-25038654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-25038654</v>
      </c>
      <c r="X36" s="20">
        <v>66856431</v>
      </c>
      <c r="Y36" s="20">
        <v>-91895085</v>
      </c>
      <c r="Z36" s="21">
        <v>-137.45137696626372</v>
      </c>
      <c r="AA36" s="22">
        <v>97488128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231558335</v>
      </c>
      <c r="D38" s="29">
        <f t="shared" ref="D38:Y38" si="3">SUM(D30:D37)</f>
        <v>0</v>
      </c>
      <c r="E38" s="30">
        <f t="shared" si="3"/>
        <v>226197817</v>
      </c>
      <c r="F38" s="31">
        <f t="shared" si="3"/>
        <v>366930931</v>
      </c>
      <c r="G38" s="31">
        <f t="shared" si="3"/>
        <v>244869511</v>
      </c>
      <c r="H38" s="31">
        <f t="shared" si="3"/>
        <v>47790311</v>
      </c>
      <c r="I38" s="31">
        <f t="shared" si="3"/>
        <v>-41902960</v>
      </c>
      <c r="J38" s="31">
        <f t="shared" si="3"/>
        <v>250756862</v>
      </c>
      <c r="K38" s="31">
        <f t="shared" si="3"/>
        <v>-6238595</v>
      </c>
      <c r="L38" s="31">
        <f t="shared" si="3"/>
        <v>14564026</v>
      </c>
      <c r="M38" s="31">
        <f t="shared" si="3"/>
        <v>62530242</v>
      </c>
      <c r="N38" s="31">
        <f t="shared" si="3"/>
        <v>70855673</v>
      </c>
      <c r="O38" s="31">
        <f t="shared" si="3"/>
        <v>-38007216</v>
      </c>
      <c r="P38" s="31">
        <f t="shared" si="3"/>
        <v>-24426993</v>
      </c>
      <c r="Q38" s="31">
        <f t="shared" si="3"/>
        <v>22722639</v>
      </c>
      <c r="R38" s="31">
        <f t="shared" si="3"/>
        <v>-39711570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281900965</v>
      </c>
      <c r="X38" s="31">
        <f t="shared" si="3"/>
        <v>327890452</v>
      </c>
      <c r="Y38" s="31">
        <f t="shared" si="3"/>
        <v>-45989487</v>
      </c>
      <c r="Z38" s="32">
        <f>+IF(X38&lt;&gt;0,+(Y38/X38)*100,0)</f>
        <v>-14.025869530351558</v>
      </c>
      <c r="AA38" s="33">
        <f>SUM(AA30:AA37)</f>
        <v>366930931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231558335</v>
      </c>
      <c r="D45" s="29">
        <f>+D38+D44</f>
        <v>0</v>
      </c>
      <c r="E45" s="30">
        <f t="shared" si="5"/>
        <v>226197817</v>
      </c>
      <c r="F45" s="31">
        <f t="shared" si="5"/>
        <v>366930931</v>
      </c>
      <c r="G45" s="31">
        <f t="shared" si="5"/>
        <v>244869511</v>
      </c>
      <c r="H45" s="31">
        <f t="shared" si="5"/>
        <v>47790311</v>
      </c>
      <c r="I45" s="31">
        <f t="shared" si="5"/>
        <v>-41902960</v>
      </c>
      <c r="J45" s="31">
        <f t="shared" si="5"/>
        <v>250756862</v>
      </c>
      <c r="K45" s="31">
        <f t="shared" si="5"/>
        <v>-6238595</v>
      </c>
      <c r="L45" s="31">
        <f t="shared" si="5"/>
        <v>14564026</v>
      </c>
      <c r="M45" s="31">
        <f t="shared" si="5"/>
        <v>62530242</v>
      </c>
      <c r="N45" s="31">
        <f t="shared" si="5"/>
        <v>70855673</v>
      </c>
      <c r="O45" s="31">
        <f t="shared" si="5"/>
        <v>-38007216</v>
      </c>
      <c r="P45" s="31">
        <f t="shared" si="5"/>
        <v>-24426993</v>
      </c>
      <c r="Q45" s="31">
        <f t="shared" si="5"/>
        <v>22722639</v>
      </c>
      <c r="R45" s="31">
        <f t="shared" si="5"/>
        <v>-39711570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281900965</v>
      </c>
      <c r="X45" s="31">
        <f t="shared" si="5"/>
        <v>327890452</v>
      </c>
      <c r="Y45" s="31">
        <f t="shared" si="5"/>
        <v>-45989487</v>
      </c>
      <c r="Z45" s="32">
        <f>+IF(X45&lt;&gt;0,+(Y45/X45)*100,0)</f>
        <v>-14.025869530351558</v>
      </c>
      <c r="AA45" s="33">
        <f>+AA38+AA44</f>
        <v>366930931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1890293805</v>
      </c>
      <c r="D46" s="42">
        <f t="shared" si="6"/>
        <v>0</v>
      </c>
      <c r="E46" s="43">
        <f t="shared" si="6"/>
        <v>-523664027</v>
      </c>
      <c r="F46" s="44">
        <f t="shared" si="6"/>
        <v>1830712378</v>
      </c>
      <c r="G46" s="44">
        <f t="shared" si="6"/>
        <v>1876950571</v>
      </c>
      <c r="H46" s="44">
        <f t="shared" si="6"/>
        <v>56049730</v>
      </c>
      <c r="I46" s="44">
        <f t="shared" si="6"/>
        <v>35746301</v>
      </c>
      <c r="J46" s="44">
        <f t="shared" si="6"/>
        <v>1968746602</v>
      </c>
      <c r="K46" s="44">
        <f t="shared" si="6"/>
        <v>17952852</v>
      </c>
      <c r="L46" s="44">
        <f t="shared" si="6"/>
        <v>9559588</v>
      </c>
      <c r="M46" s="44">
        <f t="shared" si="6"/>
        <v>-83062229</v>
      </c>
      <c r="N46" s="44">
        <f t="shared" si="6"/>
        <v>-55549789</v>
      </c>
      <c r="O46" s="44">
        <f t="shared" si="6"/>
        <v>-30970298</v>
      </c>
      <c r="P46" s="44">
        <f t="shared" si="6"/>
        <v>-5134339</v>
      </c>
      <c r="Q46" s="44">
        <f t="shared" si="6"/>
        <v>6224968</v>
      </c>
      <c r="R46" s="44">
        <f t="shared" si="6"/>
        <v>-29879669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1883317144</v>
      </c>
      <c r="X46" s="44">
        <f t="shared" si="6"/>
        <v>1888171009</v>
      </c>
      <c r="Y46" s="44">
        <f t="shared" si="6"/>
        <v>-4853865</v>
      </c>
      <c r="Z46" s="45">
        <f>+IF(X46&lt;&gt;0,+(Y46/X46)*100,0)</f>
        <v>-0.25706702289485267</v>
      </c>
      <c r="AA46" s="46">
        <f>+AA27-AA45</f>
        <v>1830712378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-1455846436</v>
      </c>
      <c r="D48" s="18"/>
      <c r="E48" s="19">
        <v>123493387</v>
      </c>
      <c r="F48" s="20">
        <v>-1466137628</v>
      </c>
      <c r="G48" s="20">
        <v>-1411886905</v>
      </c>
      <c r="H48" s="20">
        <v>6991286</v>
      </c>
      <c r="I48" s="20">
        <v>24540939</v>
      </c>
      <c r="J48" s="20">
        <v>-1380354680</v>
      </c>
      <c r="K48" s="20">
        <v>14183457</v>
      </c>
      <c r="L48" s="20">
        <v>5654308</v>
      </c>
      <c r="M48" s="20">
        <v>-29481266</v>
      </c>
      <c r="N48" s="20">
        <v>-9643501</v>
      </c>
      <c r="O48" s="20">
        <v>-32615872</v>
      </c>
      <c r="P48" s="20">
        <v>-7367743</v>
      </c>
      <c r="Q48" s="20">
        <v>19821434</v>
      </c>
      <c r="R48" s="20">
        <v>-20162181</v>
      </c>
      <c r="S48" s="20"/>
      <c r="T48" s="20"/>
      <c r="U48" s="20"/>
      <c r="V48" s="20"/>
      <c r="W48" s="20">
        <v>-1410160362</v>
      </c>
      <c r="X48" s="20">
        <v>-1408678991</v>
      </c>
      <c r="Y48" s="20">
        <v>-1481371</v>
      </c>
      <c r="Z48" s="47">
        <v>0.10516029623955682</v>
      </c>
      <c r="AA48" s="22">
        <v>-1466137628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-1455846436</v>
      </c>
      <c r="D51" s="50">
        <f t="shared" ref="D51:Y51" si="7">SUM(D48:D50)</f>
        <v>0</v>
      </c>
      <c r="E51" s="51">
        <f t="shared" si="7"/>
        <v>123493387</v>
      </c>
      <c r="F51" s="52">
        <f t="shared" si="7"/>
        <v>-1466137628</v>
      </c>
      <c r="G51" s="52">
        <f t="shared" si="7"/>
        <v>-1411886905</v>
      </c>
      <c r="H51" s="52">
        <f t="shared" si="7"/>
        <v>6991286</v>
      </c>
      <c r="I51" s="52">
        <f t="shared" si="7"/>
        <v>24540939</v>
      </c>
      <c r="J51" s="52">
        <f t="shared" si="7"/>
        <v>-1380354680</v>
      </c>
      <c r="K51" s="52">
        <f t="shared" si="7"/>
        <v>14183457</v>
      </c>
      <c r="L51" s="52">
        <f t="shared" si="7"/>
        <v>5654308</v>
      </c>
      <c r="M51" s="52">
        <f t="shared" si="7"/>
        <v>-29481266</v>
      </c>
      <c r="N51" s="52">
        <f t="shared" si="7"/>
        <v>-9643501</v>
      </c>
      <c r="O51" s="52">
        <f t="shared" si="7"/>
        <v>-32615872</v>
      </c>
      <c r="P51" s="52">
        <f t="shared" si="7"/>
        <v>-7367743</v>
      </c>
      <c r="Q51" s="52">
        <f t="shared" si="7"/>
        <v>19821434</v>
      </c>
      <c r="R51" s="52">
        <f t="shared" si="7"/>
        <v>-20162181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-1410160362</v>
      </c>
      <c r="X51" s="52">
        <f t="shared" si="7"/>
        <v>-1408678991</v>
      </c>
      <c r="Y51" s="52">
        <f t="shared" si="7"/>
        <v>-1481371</v>
      </c>
      <c r="Z51" s="53">
        <f>+IF(X51&lt;&gt;0,+(Y51/X51)*100,0)</f>
        <v>0.10516029623955682</v>
      </c>
      <c r="AA51" s="54">
        <f>SUM(AA48:AA50)</f>
        <v>-1466137628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-256620669</v>
      </c>
      <c r="D6" s="18"/>
      <c r="E6" s="19">
        <v>157825000</v>
      </c>
      <c r="F6" s="20">
        <v>12249000</v>
      </c>
      <c r="G6" s="20">
        <v>71936130</v>
      </c>
      <c r="H6" s="20">
        <v>-10524864</v>
      </c>
      <c r="I6" s="20">
        <v>-93241918</v>
      </c>
      <c r="J6" s="20">
        <v>-31830652</v>
      </c>
      <c r="K6" s="20">
        <v>22029676</v>
      </c>
      <c r="L6" s="20">
        <v>-63758458</v>
      </c>
      <c r="M6" s="20">
        <v>-9062615</v>
      </c>
      <c r="N6" s="20">
        <v>-50791397</v>
      </c>
      <c r="O6" s="20">
        <v>-23013124</v>
      </c>
      <c r="P6" s="20">
        <v>-8942126</v>
      </c>
      <c r="Q6" s="20">
        <v>12599786</v>
      </c>
      <c r="R6" s="20">
        <v>-19355464</v>
      </c>
      <c r="S6" s="20"/>
      <c r="T6" s="20"/>
      <c r="U6" s="20"/>
      <c r="V6" s="20"/>
      <c r="W6" s="20">
        <v>-101977513</v>
      </c>
      <c r="X6" s="20">
        <v>57859684</v>
      </c>
      <c r="Y6" s="20">
        <v>-159837197</v>
      </c>
      <c r="Z6" s="21">
        <v>-276.24968881613665</v>
      </c>
      <c r="AA6" s="22">
        <v>12249000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157228451</v>
      </c>
      <c r="D8" s="18"/>
      <c r="E8" s="19"/>
      <c r="F8" s="20">
        <v>889377311</v>
      </c>
      <c r="G8" s="20">
        <v>862032839</v>
      </c>
      <c r="H8" s="20">
        <v>25972848</v>
      </c>
      <c r="I8" s="20">
        <v>6281141</v>
      </c>
      <c r="J8" s="20">
        <v>894286828</v>
      </c>
      <c r="K8" s="20"/>
      <c r="L8" s="20">
        <v>11553325</v>
      </c>
      <c r="M8" s="20">
        <v>16768</v>
      </c>
      <c r="N8" s="20">
        <v>11570093</v>
      </c>
      <c r="O8" s="20">
        <v>8685199</v>
      </c>
      <c r="P8" s="20">
        <v>5159281</v>
      </c>
      <c r="Q8" s="20">
        <v>3821</v>
      </c>
      <c r="R8" s="20">
        <v>13848301</v>
      </c>
      <c r="S8" s="20"/>
      <c r="T8" s="20"/>
      <c r="U8" s="20"/>
      <c r="V8" s="20"/>
      <c r="W8" s="20">
        <v>919705222</v>
      </c>
      <c r="X8" s="20">
        <v>889377311</v>
      </c>
      <c r="Y8" s="20">
        <v>30327911</v>
      </c>
      <c r="Z8" s="21">
        <v>3.4100162692367131</v>
      </c>
      <c r="AA8" s="22">
        <v>889377311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9886603</v>
      </c>
      <c r="D11" s="18"/>
      <c r="E11" s="19">
        <v>9381652</v>
      </c>
      <c r="F11" s="20">
        <v>9766300</v>
      </c>
      <c r="G11" s="20">
        <v>65913252</v>
      </c>
      <c r="H11" s="20">
        <v>-45220001</v>
      </c>
      <c r="I11" s="20">
        <v>7541453</v>
      </c>
      <c r="J11" s="20">
        <v>28234704</v>
      </c>
      <c r="K11" s="20">
        <v>-1587052</v>
      </c>
      <c r="L11" s="20">
        <v>668935</v>
      </c>
      <c r="M11" s="20">
        <v>-843776</v>
      </c>
      <c r="N11" s="20">
        <v>-1761893</v>
      </c>
      <c r="O11" s="20">
        <v>4878380</v>
      </c>
      <c r="P11" s="20">
        <v>6466191</v>
      </c>
      <c r="Q11" s="20">
        <v>-2976948</v>
      </c>
      <c r="R11" s="20">
        <v>8367623</v>
      </c>
      <c r="S11" s="20"/>
      <c r="T11" s="20"/>
      <c r="U11" s="20"/>
      <c r="V11" s="20"/>
      <c r="W11" s="20">
        <v>34840434</v>
      </c>
      <c r="X11" s="20">
        <v>9421532</v>
      </c>
      <c r="Y11" s="20">
        <v>25418902</v>
      </c>
      <c r="Z11" s="21">
        <v>269.79584636553801</v>
      </c>
      <c r="AA11" s="22">
        <v>9766300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-89505615</v>
      </c>
      <c r="D14" s="29">
        <f>SUM(D6:D13)</f>
        <v>0</v>
      </c>
      <c r="E14" s="30">
        <f t="shared" si="0"/>
        <v>167206652</v>
      </c>
      <c r="F14" s="31">
        <f t="shared" si="0"/>
        <v>911392611</v>
      </c>
      <c r="G14" s="31">
        <f t="shared" si="0"/>
        <v>999882221</v>
      </c>
      <c r="H14" s="31">
        <f t="shared" si="0"/>
        <v>-29772017</v>
      </c>
      <c r="I14" s="31">
        <f t="shared" si="0"/>
        <v>-79419324</v>
      </c>
      <c r="J14" s="31">
        <f t="shared" si="0"/>
        <v>890690880</v>
      </c>
      <c r="K14" s="31">
        <f t="shared" si="0"/>
        <v>20442624</v>
      </c>
      <c r="L14" s="31">
        <f t="shared" si="0"/>
        <v>-51536198</v>
      </c>
      <c r="M14" s="31">
        <f t="shared" si="0"/>
        <v>-9889623</v>
      </c>
      <c r="N14" s="31">
        <f t="shared" si="0"/>
        <v>-40983197</v>
      </c>
      <c r="O14" s="31">
        <f t="shared" si="0"/>
        <v>-9449545</v>
      </c>
      <c r="P14" s="31">
        <f t="shared" si="0"/>
        <v>2683346</v>
      </c>
      <c r="Q14" s="31">
        <f t="shared" si="0"/>
        <v>9626659</v>
      </c>
      <c r="R14" s="31">
        <f t="shared" si="0"/>
        <v>2860460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852568143</v>
      </c>
      <c r="X14" s="31">
        <f t="shared" si="0"/>
        <v>956658527</v>
      </c>
      <c r="Y14" s="31">
        <f t="shared" si="0"/>
        <v>-104090384</v>
      </c>
      <c r="Z14" s="32">
        <f>+IF(X14&lt;&gt;0,+(Y14/X14)*100,0)</f>
        <v>-10.880620520513062</v>
      </c>
      <c r="AA14" s="33">
        <f>SUM(AA6:AA13)</f>
        <v>911392611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4330397508</v>
      </c>
      <c r="D18" s="18"/>
      <c r="E18" s="19">
        <v>1829243937</v>
      </c>
      <c r="F18" s="20">
        <v>4585441209</v>
      </c>
      <c r="G18" s="24">
        <v>4361518003</v>
      </c>
      <c r="H18" s="24">
        <v>7065405</v>
      </c>
      <c r="I18" s="24">
        <v>60594660</v>
      </c>
      <c r="J18" s="20">
        <v>4429178068</v>
      </c>
      <c r="K18" s="24">
        <v>92763649</v>
      </c>
      <c r="L18" s="24">
        <v>99117089</v>
      </c>
      <c r="M18" s="20">
        <v>49816821</v>
      </c>
      <c r="N18" s="24">
        <v>241697559</v>
      </c>
      <c r="O18" s="24">
        <v>9752</v>
      </c>
      <c r="P18" s="24">
        <v>41319079</v>
      </c>
      <c r="Q18" s="20">
        <v>39323213</v>
      </c>
      <c r="R18" s="24">
        <v>80652044</v>
      </c>
      <c r="S18" s="24"/>
      <c r="T18" s="20"/>
      <c r="U18" s="24"/>
      <c r="V18" s="24"/>
      <c r="W18" s="24">
        <v>4751527671</v>
      </c>
      <c r="X18" s="20">
        <v>4517757978</v>
      </c>
      <c r="Y18" s="24">
        <v>233769693</v>
      </c>
      <c r="Z18" s="25">
        <v>5.1744625130071542</v>
      </c>
      <c r="AA18" s="26">
        <v>4585441209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4330397508</v>
      </c>
      <c r="D26" s="29">
        <f t="shared" ref="D26:Y26" si="1">SUM(D16:D25)</f>
        <v>0</v>
      </c>
      <c r="E26" s="35">
        <f t="shared" si="1"/>
        <v>1829243937</v>
      </c>
      <c r="F26" s="36">
        <f t="shared" si="1"/>
        <v>4585441209</v>
      </c>
      <c r="G26" s="36">
        <f t="shared" si="1"/>
        <v>4361518003</v>
      </c>
      <c r="H26" s="36">
        <f t="shared" si="1"/>
        <v>7065405</v>
      </c>
      <c r="I26" s="36">
        <f t="shared" si="1"/>
        <v>60594660</v>
      </c>
      <c r="J26" s="36">
        <f t="shared" si="1"/>
        <v>4429178068</v>
      </c>
      <c r="K26" s="36">
        <f t="shared" si="1"/>
        <v>92763649</v>
      </c>
      <c r="L26" s="36">
        <f t="shared" si="1"/>
        <v>99117089</v>
      </c>
      <c r="M26" s="36">
        <f t="shared" si="1"/>
        <v>49816821</v>
      </c>
      <c r="N26" s="36">
        <f t="shared" si="1"/>
        <v>241697559</v>
      </c>
      <c r="O26" s="36">
        <f t="shared" si="1"/>
        <v>9752</v>
      </c>
      <c r="P26" s="36">
        <f t="shared" si="1"/>
        <v>41319079</v>
      </c>
      <c r="Q26" s="36">
        <f t="shared" si="1"/>
        <v>39323213</v>
      </c>
      <c r="R26" s="36">
        <f t="shared" si="1"/>
        <v>80652044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4751527671</v>
      </c>
      <c r="X26" s="36">
        <f t="shared" si="1"/>
        <v>4517757978</v>
      </c>
      <c r="Y26" s="36">
        <f t="shared" si="1"/>
        <v>233769693</v>
      </c>
      <c r="Z26" s="37">
        <f>+IF(X26&lt;&gt;0,+(Y26/X26)*100,0)</f>
        <v>5.1744625130071542</v>
      </c>
      <c r="AA26" s="38">
        <f>SUM(AA16:AA25)</f>
        <v>4585441209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4240891893</v>
      </c>
      <c r="D27" s="29">
        <f>+D14+D26</f>
        <v>0</v>
      </c>
      <c r="E27" s="30">
        <f t="shared" si="2"/>
        <v>1996450589</v>
      </c>
      <c r="F27" s="31">
        <f t="shared" si="2"/>
        <v>5496833820</v>
      </c>
      <c r="G27" s="31">
        <f t="shared" si="2"/>
        <v>5361400224</v>
      </c>
      <c r="H27" s="31">
        <f t="shared" si="2"/>
        <v>-22706612</v>
      </c>
      <c r="I27" s="31">
        <f t="shared" si="2"/>
        <v>-18824664</v>
      </c>
      <c r="J27" s="31">
        <f t="shared" si="2"/>
        <v>5319868948</v>
      </c>
      <c r="K27" s="31">
        <f t="shared" si="2"/>
        <v>113206273</v>
      </c>
      <c r="L27" s="31">
        <f t="shared" si="2"/>
        <v>47580891</v>
      </c>
      <c r="M27" s="31">
        <f t="shared" si="2"/>
        <v>39927198</v>
      </c>
      <c r="N27" s="31">
        <f t="shared" si="2"/>
        <v>200714362</v>
      </c>
      <c r="O27" s="31">
        <f t="shared" si="2"/>
        <v>-9439793</v>
      </c>
      <c r="P27" s="31">
        <f t="shared" si="2"/>
        <v>44002425</v>
      </c>
      <c r="Q27" s="31">
        <f t="shared" si="2"/>
        <v>48949872</v>
      </c>
      <c r="R27" s="31">
        <f t="shared" si="2"/>
        <v>83512504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5604095814</v>
      </c>
      <c r="X27" s="31">
        <f t="shared" si="2"/>
        <v>5474416505</v>
      </c>
      <c r="Y27" s="31">
        <f t="shared" si="2"/>
        <v>129679309</v>
      </c>
      <c r="Z27" s="32">
        <f>+IF(X27&lt;&gt;0,+(Y27/X27)*100,0)</f>
        <v>2.3688243099800461</v>
      </c>
      <c r="AA27" s="33">
        <f>+AA14+AA26</f>
        <v>5496833820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51384782</v>
      </c>
      <c r="D33" s="18"/>
      <c r="E33" s="19"/>
      <c r="F33" s="20">
        <v>124257348</v>
      </c>
      <c r="G33" s="20">
        <v>40545502</v>
      </c>
      <c r="H33" s="20">
        <v>5257036</v>
      </c>
      <c r="I33" s="20">
        <v>9487208</v>
      </c>
      <c r="J33" s="20">
        <v>55289746</v>
      </c>
      <c r="K33" s="20">
        <v>-9118535</v>
      </c>
      <c r="L33" s="20">
        <v>1023053</v>
      </c>
      <c r="M33" s="20"/>
      <c r="N33" s="20">
        <v>-8095482</v>
      </c>
      <c r="O33" s="20">
        <v>625523</v>
      </c>
      <c r="P33" s="20">
        <v>380865</v>
      </c>
      <c r="Q33" s="20">
        <v>72636092</v>
      </c>
      <c r="R33" s="20">
        <v>73642480</v>
      </c>
      <c r="S33" s="20"/>
      <c r="T33" s="20"/>
      <c r="U33" s="20"/>
      <c r="V33" s="20"/>
      <c r="W33" s="20">
        <v>120836744</v>
      </c>
      <c r="X33" s="20">
        <v>124257348</v>
      </c>
      <c r="Y33" s="20">
        <v>-3420604</v>
      </c>
      <c r="Z33" s="21">
        <v>-2.7528384075926038</v>
      </c>
      <c r="AA33" s="22">
        <v>124257348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14198639</v>
      </c>
      <c r="F34" s="20"/>
      <c r="G34" s="20">
        <v>114854222</v>
      </c>
      <c r="H34" s="20">
        <v>-36904255</v>
      </c>
      <c r="I34" s="20">
        <v>-67685537</v>
      </c>
      <c r="J34" s="20">
        <v>10264430</v>
      </c>
      <c r="K34" s="20">
        <v>47269176</v>
      </c>
      <c r="L34" s="20">
        <v>-50496443</v>
      </c>
      <c r="M34" s="20">
        <v>14010488</v>
      </c>
      <c r="N34" s="20">
        <v>10783221</v>
      </c>
      <c r="O34" s="20">
        <v>-5229686</v>
      </c>
      <c r="P34" s="20">
        <v>1567262</v>
      </c>
      <c r="Q34" s="20">
        <v>38438326</v>
      </c>
      <c r="R34" s="20">
        <v>34775902</v>
      </c>
      <c r="S34" s="20"/>
      <c r="T34" s="20"/>
      <c r="U34" s="20"/>
      <c r="V34" s="20"/>
      <c r="W34" s="20">
        <v>55823553</v>
      </c>
      <c r="X34" s="20"/>
      <c r="Y34" s="20">
        <v>55823553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51384782</v>
      </c>
      <c r="D38" s="29">
        <f t="shared" ref="D38:Y38" si="3">SUM(D30:D37)</f>
        <v>0</v>
      </c>
      <c r="E38" s="30">
        <f t="shared" si="3"/>
        <v>14198639</v>
      </c>
      <c r="F38" s="31">
        <f t="shared" si="3"/>
        <v>124257348</v>
      </c>
      <c r="G38" s="31">
        <f t="shared" si="3"/>
        <v>155399724</v>
      </c>
      <c r="H38" s="31">
        <f t="shared" si="3"/>
        <v>-31647219</v>
      </c>
      <c r="I38" s="31">
        <f t="shared" si="3"/>
        <v>-58198329</v>
      </c>
      <c r="J38" s="31">
        <f t="shared" si="3"/>
        <v>65554176</v>
      </c>
      <c r="K38" s="31">
        <f t="shared" si="3"/>
        <v>38150641</v>
      </c>
      <c r="L38" s="31">
        <f t="shared" si="3"/>
        <v>-49473390</v>
      </c>
      <c r="M38" s="31">
        <f t="shared" si="3"/>
        <v>14010488</v>
      </c>
      <c r="N38" s="31">
        <f t="shared" si="3"/>
        <v>2687739</v>
      </c>
      <c r="O38" s="31">
        <f t="shared" si="3"/>
        <v>-4604163</v>
      </c>
      <c r="P38" s="31">
        <f t="shared" si="3"/>
        <v>1948127</v>
      </c>
      <c r="Q38" s="31">
        <f t="shared" si="3"/>
        <v>111074418</v>
      </c>
      <c r="R38" s="31">
        <f t="shared" si="3"/>
        <v>108418382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176660297</v>
      </c>
      <c r="X38" s="31">
        <f t="shared" si="3"/>
        <v>124257348</v>
      </c>
      <c r="Y38" s="31">
        <f t="shared" si="3"/>
        <v>52402949</v>
      </c>
      <c r="Z38" s="32">
        <f>+IF(X38&lt;&gt;0,+(Y38/X38)*100,0)</f>
        <v>42.172917612888369</v>
      </c>
      <c r="AA38" s="33">
        <f>SUM(AA30:AA37)</f>
        <v>124257348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51384782</v>
      </c>
      <c r="D45" s="29">
        <f>+D38+D44</f>
        <v>0</v>
      </c>
      <c r="E45" s="30">
        <f t="shared" si="5"/>
        <v>14198639</v>
      </c>
      <c r="F45" s="31">
        <f t="shared" si="5"/>
        <v>124257348</v>
      </c>
      <c r="G45" s="31">
        <f t="shared" si="5"/>
        <v>155399724</v>
      </c>
      <c r="H45" s="31">
        <f t="shared" si="5"/>
        <v>-31647219</v>
      </c>
      <c r="I45" s="31">
        <f t="shared" si="5"/>
        <v>-58198329</v>
      </c>
      <c r="J45" s="31">
        <f t="shared" si="5"/>
        <v>65554176</v>
      </c>
      <c r="K45" s="31">
        <f t="shared" si="5"/>
        <v>38150641</v>
      </c>
      <c r="L45" s="31">
        <f t="shared" si="5"/>
        <v>-49473390</v>
      </c>
      <c r="M45" s="31">
        <f t="shared" si="5"/>
        <v>14010488</v>
      </c>
      <c r="N45" s="31">
        <f t="shared" si="5"/>
        <v>2687739</v>
      </c>
      <c r="O45" s="31">
        <f t="shared" si="5"/>
        <v>-4604163</v>
      </c>
      <c r="P45" s="31">
        <f t="shared" si="5"/>
        <v>1948127</v>
      </c>
      <c r="Q45" s="31">
        <f t="shared" si="5"/>
        <v>111074418</v>
      </c>
      <c r="R45" s="31">
        <f t="shared" si="5"/>
        <v>108418382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176660297</v>
      </c>
      <c r="X45" s="31">
        <f t="shared" si="5"/>
        <v>124257348</v>
      </c>
      <c r="Y45" s="31">
        <f t="shared" si="5"/>
        <v>52402949</v>
      </c>
      <c r="Z45" s="32">
        <f>+IF(X45&lt;&gt;0,+(Y45/X45)*100,0)</f>
        <v>42.172917612888369</v>
      </c>
      <c r="AA45" s="33">
        <f>+AA38+AA44</f>
        <v>124257348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4189507111</v>
      </c>
      <c r="D46" s="42">
        <f t="shared" si="6"/>
        <v>0</v>
      </c>
      <c r="E46" s="43">
        <f t="shared" si="6"/>
        <v>1982251950</v>
      </c>
      <c r="F46" s="44">
        <f t="shared" si="6"/>
        <v>5372576472</v>
      </c>
      <c r="G46" s="44">
        <f t="shared" si="6"/>
        <v>5206000500</v>
      </c>
      <c r="H46" s="44">
        <f t="shared" si="6"/>
        <v>8940607</v>
      </c>
      <c r="I46" s="44">
        <f t="shared" si="6"/>
        <v>39373665</v>
      </c>
      <c r="J46" s="44">
        <f t="shared" si="6"/>
        <v>5254314772</v>
      </c>
      <c r="K46" s="44">
        <f t="shared" si="6"/>
        <v>75055632</v>
      </c>
      <c r="L46" s="44">
        <f t="shared" si="6"/>
        <v>97054281</v>
      </c>
      <c r="M46" s="44">
        <f t="shared" si="6"/>
        <v>25916710</v>
      </c>
      <c r="N46" s="44">
        <f t="shared" si="6"/>
        <v>198026623</v>
      </c>
      <c r="O46" s="44">
        <f t="shared" si="6"/>
        <v>-4835630</v>
      </c>
      <c r="P46" s="44">
        <f t="shared" si="6"/>
        <v>42054298</v>
      </c>
      <c r="Q46" s="44">
        <f t="shared" si="6"/>
        <v>-62124546</v>
      </c>
      <c r="R46" s="44">
        <f t="shared" si="6"/>
        <v>-24905878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5427435517</v>
      </c>
      <c r="X46" s="44">
        <f t="shared" si="6"/>
        <v>5350159157</v>
      </c>
      <c r="Y46" s="44">
        <f t="shared" si="6"/>
        <v>77276360</v>
      </c>
      <c r="Z46" s="45">
        <f>+IF(X46&lt;&gt;0,+(Y46/X46)*100,0)</f>
        <v>1.4443749752545914</v>
      </c>
      <c r="AA46" s="46">
        <f>+AA27-AA45</f>
        <v>5372576472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295861000</v>
      </c>
      <c r="F48" s="20">
        <v>207837700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185420385</v>
      </c>
      <c r="Y48" s="20">
        <v>-185420385</v>
      </c>
      <c r="Z48" s="47">
        <v>-100</v>
      </c>
      <c r="AA48" s="22">
        <v>207837700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295861000</v>
      </c>
      <c r="F51" s="52">
        <f t="shared" si="7"/>
        <v>207837700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185420385</v>
      </c>
      <c r="Y51" s="52">
        <f t="shared" si="7"/>
        <v>-185420385</v>
      </c>
      <c r="Z51" s="53">
        <f>+IF(X51&lt;&gt;0,+(Y51/X51)*100,0)</f>
        <v>-100</v>
      </c>
      <c r="AA51" s="54">
        <f>SUM(AA48:AA50)</f>
        <v>207837700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56785211</v>
      </c>
      <c r="D6" s="18"/>
      <c r="E6" s="19">
        <v>-140369976</v>
      </c>
      <c r="F6" s="20">
        <v>-74707386</v>
      </c>
      <c r="G6" s="20">
        <v>59329681</v>
      </c>
      <c r="H6" s="20">
        <v>-840976</v>
      </c>
      <c r="I6" s="20">
        <v>4283598</v>
      </c>
      <c r="J6" s="20">
        <v>62772303</v>
      </c>
      <c r="K6" s="20">
        <v>-1529446</v>
      </c>
      <c r="L6" s="20">
        <v>2849341</v>
      </c>
      <c r="M6" s="20">
        <v>-11926587</v>
      </c>
      <c r="N6" s="20">
        <v>-10606692</v>
      </c>
      <c r="O6" s="20">
        <v>786993</v>
      </c>
      <c r="P6" s="20">
        <v>-4267746</v>
      </c>
      <c r="Q6" s="20">
        <v>2338970</v>
      </c>
      <c r="R6" s="20">
        <v>-1141783</v>
      </c>
      <c r="S6" s="20"/>
      <c r="T6" s="20"/>
      <c r="U6" s="20"/>
      <c r="V6" s="20"/>
      <c r="W6" s="20">
        <v>51023828</v>
      </c>
      <c r="X6" s="20">
        <v>-79012455</v>
      </c>
      <c r="Y6" s="20">
        <v>130036283</v>
      </c>
      <c r="Z6" s="21">
        <v>-164.57694296424532</v>
      </c>
      <c r="AA6" s="22">
        <v>-74707386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188688632</v>
      </c>
      <c r="D8" s="18"/>
      <c r="E8" s="19">
        <v>13091761</v>
      </c>
      <c r="F8" s="20">
        <v>114775126</v>
      </c>
      <c r="G8" s="20">
        <v>129149108</v>
      </c>
      <c r="H8" s="20">
        <v>-36393304</v>
      </c>
      <c r="I8" s="20">
        <v>-2529853</v>
      </c>
      <c r="J8" s="20">
        <v>90225951</v>
      </c>
      <c r="K8" s="20">
        <v>1416742</v>
      </c>
      <c r="L8" s="20">
        <v>1688300</v>
      </c>
      <c r="M8" s="20">
        <v>-387751</v>
      </c>
      <c r="N8" s="20">
        <v>2717291</v>
      </c>
      <c r="O8" s="20">
        <v>668118</v>
      </c>
      <c r="P8" s="20">
        <v>2698986</v>
      </c>
      <c r="Q8" s="20">
        <v>2780014</v>
      </c>
      <c r="R8" s="20">
        <v>6147118</v>
      </c>
      <c r="S8" s="20"/>
      <c r="T8" s="20"/>
      <c r="U8" s="20"/>
      <c r="V8" s="20"/>
      <c r="W8" s="20">
        <v>99090360</v>
      </c>
      <c r="X8" s="20">
        <v>50492157</v>
      </c>
      <c r="Y8" s="20">
        <v>48598203</v>
      </c>
      <c r="Z8" s="21">
        <v>96.249013485401306</v>
      </c>
      <c r="AA8" s="22">
        <v>114775126</v>
      </c>
    </row>
    <row r="9" spans="1:27" x14ac:dyDescent="0.25">
      <c r="A9" s="23" t="s">
        <v>38</v>
      </c>
      <c r="B9" s="17" t="s">
        <v>33</v>
      </c>
      <c r="C9" s="18">
        <v>15043203</v>
      </c>
      <c r="D9" s="18"/>
      <c r="E9" s="19"/>
      <c r="F9" s="20"/>
      <c r="G9" s="20">
        <v>-5595729</v>
      </c>
      <c r="H9" s="20"/>
      <c r="I9" s="20"/>
      <c r="J9" s="20">
        <v>-5595729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-5595729</v>
      </c>
      <c r="X9" s="20"/>
      <c r="Y9" s="20">
        <v>-5595729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5117352</v>
      </c>
      <c r="D11" s="18"/>
      <c r="E11" s="19">
        <v>-1000000</v>
      </c>
      <c r="F11" s="20">
        <v>-19000000</v>
      </c>
      <c r="G11" s="20">
        <v>4457165</v>
      </c>
      <c r="H11" s="20">
        <v>967835</v>
      </c>
      <c r="I11" s="20">
        <v>985884</v>
      </c>
      <c r="J11" s="20">
        <v>6410884</v>
      </c>
      <c r="K11" s="20"/>
      <c r="L11" s="20">
        <v>147500</v>
      </c>
      <c r="M11" s="20">
        <v>386850</v>
      </c>
      <c r="N11" s="20">
        <v>534350</v>
      </c>
      <c r="O11" s="20">
        <v>232437</v>
      </c>
      <c r="P11" s="20">
        <v>186264</v>
      </c>
      <c r="Q11" s="20"/>
      <c r="R11" s="20">
        <v>418701</v>
      </c>
      <c r="S11" s="20"/>
      <c r="T11" s="20"/>
      <c r="U11" s="20"/>
      <c r="V11" s="20"/>
      <c r="W11" s="20">
        <v>7363935</v>
      </c>
      <c r="X11" s="20">
        <v>-5569988</v>
      </c>
      <c r="Y11" s="20">
        <v>12933923</v>
      </c>
      <c r="Z11" s="21">
        <v>-232.20737638932079</v>
      </c>
      <c r="AA11" s="22">
        <v>-19000000</v>
      </c>
    </row>
    <row r="12" spans="1:27" x14ac:dyDescent="0.25">
      <c r="A12" s="23" t="s">
        <v>41</v>
      </c>
      <c r="B12" s="17" t="s">
        <v>33</v>
      </c>
      <c r="C12" s="18">
        <v>7280161</v>
      </c>
      <c r="D12" s="18"/>
      <c r="E12" s="19">
        <v>-6095141</v>
      </c>
      <c r="F12" s="20">
        <v>-6095141</v>
      </c>
      <c r="G12" s="24">
        <v>19208068</v>
      </c>
      <c r="H12" s="24">
        <v>-11710265</v>
      </c>
      <c r="I12" s="24">
        <v>-168384</v>
      </c>
      <c r="J12" s="20">
        <v>7329419</v>
      </c>
      <c r="K12" s="24">
        <v>354194</v>
      </c>
      <c r="L12" s="24">
        <v>-403451</v>
      </c>
      <c r="M12" s="20">
        <v>1601942</v>
      </c>
      <c r="N12" s="24">
        <v>1552685</v>
      </c>
      <c r="O12" s="24"/>
      <c r="P12" s="24"/>
      <c r="Q12" s="20"/>
      <c r="R12" s="24"/>
      <c r="S12" s="24"/>
      <c r="T12" s="20"/>
      <c r="U12" s="24"/>
      <c r="V12" s="24"/>
      <c r="W12" s="24">
        <v>8882104</v>
      </c>
      <c r="X12" s="20">
        <v>-4571352</v>
      </c>
      <c r="Y12" s="24">
        <v>13453456</v>
      </c>
      <c r="Z12" s="25">
        <v>-294.29927951293183</v>
      </c>
      <c r="AA12" s="26">
        <v>-6095141</v>
      </c>
    </row>
    <row r="13" spans="1:27" x14ac:dyDescent="0.25">
      <c r="A13" s="23" t="s">
        <v>42</v>
      </c>
      <c r="B13" s="17" t="s">
        <v>33</v>
      </c>
      <c r="C13" s="18">
        <v>-837515</v>
      </c>
      <c r="D13" s="18"/>
      <c r="E13" s="19"/>
      <c r="F13" s="20"/>
      <c r="G13" s="20">
        <v>-837515</v>
      </c>
      <c r="H13" s="20"/>
      <c r="I13" s="20"/>
      <c r="J13" s="20">
        <v>-837515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-837515</v>
      </c>
      <c r="X13" s="20"/>
      <c r="Y13" s="20">
        <v>-837515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272077044</v>
      </c>
      <c r="D14" s="29">
        <f>SUM(D6:D13)</f>
        <v>0</v>
      </c>
      <c r="E14" s="30">
        <f t="shared" si="0"/>
        <v>-134373356</v>
      </c>
      <c r="F14" s="31">
        <f t="shared" si="0"/>
        <v>14972599</v>
      </c>
      <c r="G14" s="31">
        <f t="shared" si="0"/>
        <v>205710778</v>
      </c>
      <c r="H14" s="31">
        <f t="shared" si="0"/>
        <v>-47976710</v>
      </c>
      <c r="I14" s="31">
        <f t="shared" si="0"/>
        <v>2571245</v>
      </c>
      <c r="J14" s="31">
        <f t="shared" si="0"/>
        <v>160305313</v>
      </c>
      <c r="K14" s="31">
        <f t="shared" si="0"/>
        <v>241490</v>
      </c>
      <c r="L14" s="31">
        <f t="shared" si="0"/>
        <v>4281690</v>
      </c>
      <c r="M14" s="31">
        <f t="shared" si="0"/>
        <v>-10325546</v>
      </c>
      <c r="N14" s="31">
        <f t="shared" si="0"/>
        <v>-5802366</v>
      </c>
      <c r="O14" s="31">
        <f t="shared" si="0"/>
        <v>1687548</v>
      </c>
      <c r="P14" s="31">
        <f t="shared" si="0"/>
        <v>-1382496</v>
      </c>
      <c r="Q14" s="31">
        <f t="shared" si="0"/>
        <v>5118984</v>
      </c>
      <c r="R14" s="31">
        <f t="shared" si="0"/>
        <v>5424036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159926983</v>
      </c>
      <c r="X14" s="31">
        <f t="shared" si="0"/>
        <v>-38661638</v>
      </c>
      <c r="Y14" s="31">
        <f t="shared" si="0"/>
        <v>198588621</v>
      </c>
      <c r="Z14" s="32">
        <f>+IF(X14&lt;&gt;0,+(Y14/X14)*100,0)</f>
        <v>-513.65806332364912</v>
      </c>
      <c r="AA14" s="33">
        <f>SUM(AA6:AA13)</f>
        <v>14972599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203418476</v>
      </c>
      <c r="D18" s="18"/>
      <c r="E18" s="19">
        <v>31775560</v>
      </c>
      <c r="F18" s="20">
        <v>15011560</v>
      </c>
      <c r="G18" s="24">
        <v>204067493</v>
      </c>
      <c r="H18" s="24">
        <v>-30050922</v>
      </c>
      <c r="I18" s="24"/>
      <c r="J18" s="20">
        <v>174016571</v>
      </c>
      <c r="K18" s="24"/>
      <c r="L18" s="24"/>
      <c r="M18" s="20"/>
      <c r="N18" s="24"/>
      <c r="O18" s="24"/>
      <c r="P18" s="24">
        <v>2817227</v>
      </c>
      <c r="Q18" s="20">
        <v>213517</v>
      </c>
      <c r="R18" s="24">
        <v>3030744</v>
      </c>
      <c r="S18" s="24"/>
      <c r="T18" s="20"/>
      <c r="U18" s="24"/>
      <c r="V18" s="24"/>
      <c r="W18" s="24">
        <v>177047315</v>
      </c>
      <c r="X18" s="20">
        <v>17126067</v>
      </c>
      <c r="Y18" s="24">
        <v>159921248</v>
      </c>
      <c r="Z18" s="25">
        <v>933.78852249030672</v>
      </c>
      <c r="AA18" s="26">
        <v>15011560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203418476</v>
      </c>
      <c r="D26" s="29">
        <f t="shared" ref="D26:Y26" si="1">SUM(D16:D25)</f>
        <v>0</v>
      </c>
      <c r="E26" s="35">
        <f t="shared" si="1"/>
        <v>31775560</v>
      </c>
      <c r="F26" s="36">
        <f t="shared" si="1"/>
        <v>15011560</v>
      </c>
      <c r="G26" s="36">
        <f t="shared" si="1"/>
        <v>204067493</v>
      </c>
      <c r="H26" s="36">
        <f t="shared" si="1"/>
        <v>-30050922</v>
      </c>
      <c r="I26" s="36">
        <f t="shared" si="1"/>
        <v>0</v>
      </c>
      <c r="J26" s="36">
        <f t="shared" si="1"/>
        <v>174016571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2817227</v>
      </c>
      <c r="Q26" s="36">
        <f t="shared" si="1"/>
        <v>213517</v>
      </c>
      <c r="R26" s="36">
        <f t="shared" si="1"/>
        <v>3030744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177047315</v>
      </c>
      <c r="X26" s="36">
        <f t="shared" si="1"/>
        <v>17126067</v>
      </c>
      <c r="Y26" s="36">
        <f t="shared" si="1"/>
        <v>159921248</v>
      </c>
      <c r="Z26" s="37">
        <f>+IF(X26&lt;&gt;0,+(Y26/X26)*100,0)</f>
        <v>933.78852249030672</v>
      </c>
      <c r="AA26" s="38">
        <f>SUM(AA16:AA25)</f>
        <v>15011560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475495520</v>
      </c>
      <c r="D27" s="29">
        <f>+D14+D26</f>
        <v>0</v>
      </c>
      <c r="E27" s="30">
        <f t="shared" si="2"/>
        <v>-102597796</v>
      </c>
      <c r="F27" s="31">
        <f t="shared" si="2"/>
        <v>29984159</v>
      </c>
      <c r="G27" s="31">
        <f t="shared" si="2"/>
        <v>409778271</v>
      </c>
      <c r="H27" s="31">
        <f t="shared" si="2"/>
        <v>-78027632</v>
      </c>
      <c r="I27" s="31">
        <f t="shared" si="2"/>
        <v>2571245</v>
      </c>
      <c r="J27" s="31">
        <f t="shared" si="2"/>
        <v>334321884</v>
      </c>
      <c r="K27" s="31">
        <f t="shared" si="2"/>
        <v>241490</v>
      </c>
      <c r="L27" s="31">
        <f t="shared" si="2"/>
        <v>4281690</v>
      </c>
      <c r="M27" s="31">
        <f t="shared" si="2"/>
        <v>-10325546</v>
      </c>
      <c r="N27" s="31">
        <f t="shared" si="2"/>
        <v>-5802366</v>
      </c>
      <c r="O27" s="31">
        <f t="shared" si="2"/>
        <v>1687548</v>
      </c>
      <c r="P27" s="31">
        <f t="shared" si="2"/>
        <v>1434731</v>
      </c>
      <c r="Q27" s="31">
        <f t="shared" si="2"/>
        <v>5332501</v>
      </c>
      <c r="R27" s="31">
        <f t="shared" si="2"/>
        <v>8454780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336974298</v>
      </c>
      <c r="X27" s="31">
        <f t="shared" si="2"/>
        <v>-21535571</v>
      </c>
      <c r="Y27" s="31">
        <f t="shared" si="2"/>
        <v>358509869</v>
      </c>
      <c r="Z27" s="32">
        <f>+IF(X27&lt;&gt;0,+(Y27/X27)*100,0)</f>
        <v>-1664.7335192551895</v>
      </c>
      <c r="AA27" s="33">
        <f>+AA14+AA26</f>
        <v>29984159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-154338</v>
      </c>
      <c r="D32" s="18"/>
      <c r="E32" s="19"/>
      <c r="F32" s="20"/>
      <c r="G32" s="20">
        <v>-157720</v>
      </c>
      <c r="H32" s="20">
        <v>-253</v>
      </c>
      <c r="I32" s="20">
        <v>-1313</v>
      </c>
      <c r="J32" s="20">
        <v>-159286</v>
      </c>
      <c r="K32" s="20">
        <v>-360</v>
      </c>
      <c r="L32" s="20">
        <v>-127</v>
      </c>
      <c r="M32" s="20"/>
      <c r="N32" s="20">
        <v>-487</v>
      </c>
      <c r="O32" s="20">
        <v>-568</v>
      </c>
      <c r="P32" s="20">
        <v>-137</v>
      </c>
      <c r="Q32" s="20">
        <v>-96</v>
      </c>
      <c r="R32" s="20">
        <v>-801</v>
      </c>
      <c r="S32" s="20"/>
      <c r="T32" s="20"/>
      <c r="U32" s="20"/>
      <c r="V32" s="20"/>
      <c r="W32" s="20">
        <v>-160574</v>
      </c>
      <c r="X32" s="20"/>
      <c r="Y32" s="20">
        <v>-160574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219996571</v>
      </c>
      <c r="D33" s="18"/>
      <c r="E33" s="19">
        <v>45393368</v>
      </c>
      <c r="F33" s="20">
        <v>62393368</v>
      </c>
      <c r="G33" s="20">
        <v>201610829</v>
      </c>
      <c r="H33" s="20">
        <v>2539078</v>
      </c>
      <c r="I33" s="20">
        <v>-46801</v>
      </c>
      <c r="J33" s="20">
        <v>204103106</v>
      </c>
      <c r="K33" s="20">
        <v>1917117</v>
      </c>
      <c r="L33" s="20">
        <v>8732951</v>
      </c>
      <c r="M33" s="20">
        <v>-12072858</v>
      </c>
      <c r="N33" s="20">
        <v>-1422790</v>
      </c>
      <c r="O33" s="20">
        <v>175565</v>
      </c>
      <c r="P33" s="20">
        <v>-154959677</v>
      </c>
      <c r="Q33" s="20">
        <v>726349</v>
      </c>
      <c r="R33" s="20">
        <v>-154057763</v>
      </c>
      <c r="S33" s="20"/>
      <c r="T33" s="20"/>
      <c r="U33" s="20"/>
      <c r="V33" s="20"/>
      <c r="W33" s="20">
        <v>48622553</v>
      </c>
      <c r="X33" s="20">
        <v>71255514</v>
      </c>
      <c r="Y33" s="20">
        <v>-22632961</v>
      </c>
      <c r="Z33" s="21">
        <v>-31.763101168563601</v>
      </c>
      <c r="AA33" s="22">
        <v>62393368</v>
      </c>
    </row>
    <row r="34" spans="1:27" x14ac:dyDescent="0.25">
      <c r="A34" s="23" t="s">
        <v>62</v>
      </c>
      <c r="B34" s="17" t="s">
        <v>33</v>
      </c>
      <c r="C34" s="18">
        <v>82088224</v>
      </c>
      <c r="D34" s="18"/>
      <c r="E34" s="19"/>
      <c r="F34" s="20"/>
      <c r="G34" s="20">
        <v>82088223</v>
      </c>
      <c r="H34" s="20"/>
      <c r="I34" s="20"/>
      <c r="J34" s="20">
        <v>82088223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82088223</v>
      </c>
      <c r="X34" s="20"/>
      <c r="Y34" s="20">
        <v>82088223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-3450046</v>
      </c>
      <c r="D36" s="18"/>
      <c r="E36" s="19">
        <v>9282784</v>
      </c>
      <c r="F36" s="20">
        <v>9282784</v>
      </c>
      <c r="G36" s="20">
        <v>-6764772</v>
      </c>
      <c r="H36" s="20">
        <v>-151238</v>
      </c>
      <c r="I36" s="20">
        <v>614697</v>
      </c>
      <c r="J36" s="20">
        <v>-6301313</v>
      </c>
      <c r="K36" s="20">
        <v>-601768</v>
      </c>
      <c r="L36" s="20">
        <v>187182</v>
      </c>
      <c r="M36" s="20">
        <v>-4002585</v>
      </c>
      <c r="N36" s="20">
        <v>-4417171</v>
      </c>
      <c r="O36" s="20"/>
      <c r="P36" s="20"/>
      <c r="Q36" s="20"/>
      <c r="R36" s="20"/>
      <c r="S36" s="20"/>
      <c r="T36" s="20"/>
      <c r="U36" s="20"/>
      <c r="V36" s="20"/>
      <c r="W36" s="20">
        <v>-10718484</v>
      </c>
      <c r="X36" s="20">
        <v>6962085</v>
      </c>
      <c r="Y36" s="20">
        <v>-17680569</v>
      </c>
      <c r="Z36" s="21">
        <v>-253.95508673048374</v>
      </c>
      <c r="AA36" s="22">
        <v>9282784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298480411</v>
      </c>
      <c r="D38" s="29">
        <f t="shared" ref="D38:Y38" si="3">SUM(D30:D37)</f>
        <v>0</v>
      </c>
      <c r="E38" s="30">
        <f t="shared" si="3"/>
        <v>54676152</v>
      </c>
      <c r="F38" s="31">
        <f t="shared" si="3"/>
        <v>71676152</v>
      </c>
      <c r="G38" s="31">
        <f t="shared" si="3"/>
        <v>276776560</v>
      </c>
      <c r="H38" s="31">
        <f t="shared" si="3"/>
        <v>2387587</v>
      </c>
      <c r="I38" s="31">
        <f t="shared" si="3"/>
        <v>566583</v>
      </c>
      <c r="J38" s="31">
        <f t="shared" si="3"/>
        <v>279730730</v>
      </c>
      <c r="K38" s="31">
        <f t="shared" si="3"/>
        <v>1314989</v>
      </c>
      <c r="L38" s="31">
        <f t="shared" si="3"/>
        <v>8920006</v>
      </c>
      <c r="M38" s="31">
        <f t="shared" si="3"/>
        <v>-16075443</v>
      </c>
      <c r="N38" s="31">
        <f t="shared" si="3"/>
        <v>-5840448</v>
      </c>
      <c r="O38" s="31">
        <f t="shared" si="3"/>
        <v>174997</v>
      </c>
      <c r="P38" s="31">
        <f t="shared" si="3"/>
        <v>-154959814</v>
      </c>
      <c r="Q38" s="31">
        <f t="shared" si="3"/>
        <v>726253</v>
      </c>
      <c r="R38" s="31">
        <f t="shared" si="3"/>
        <v>-154058564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119831718</v>
      </c>
      <c r="X38" s="31">
        <f t="shared" si="3"/>
        <v>78217599</v>
      </c>
      <c r="Y38" s="31">
        <f t="shared" si="3"/>
        <v>41614119</v>
      </c>
      <c r="Z38" s="32">
        <f>+IF(X38&lt;&gt;0,+(Y38/X38)*100,0)</f>
        <v>53.203012534301905</v>
      </c>
      <c r="AA38" s="33">
        <f>SUM(AA30:AA37)</f>
        <v>71676152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>
        <v>168758339</v>
      </c>
      <c r="Q42" s="20"/>
      <c r="R42" s="20">
        <v>168758339</v>
      </c>
      <c r="S42" s="20"/>
      <c r="T42" s="20"/>
      <c r="U42" s="20"/>
      <c r="V42" s="20"/>
      <c r="W42" s="20">
        <v>168758339</v>
      </c>
      <c r="X42" s="20"/>
      <c r="Y42" s="20">
        <v>168758339</v>
      </c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168758339</v>
      </c>
      <c r="Q44" s="36">
        <f t="shared" si="4"/>
        <v>0</v>
      </c>
      <c r="R44" s="36">
        <f t="shared" si="4"/>
        <v>168758339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168758339</v>
      </c>
      <c r="X44" s="36">
        <f t="shared" si="4"/>
        <v>0</v>
      </c>
      <c r="Y44" s="36">
        <f t="shared" si="4"/>
        <v>168758339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298480411</v>
      </c>
      <c r="D45" s="29">
        <f>+D38+D44</f>
        <v>0</v>
      </c>
      <c r="E45" s="30">
        <f t="shared" si="5"/>
        <v>54676152</v>
      </c>
      <c r="F45" s="31">
        <f t="shared" si="5"/>
        <v>71676152</v>
      </c>
      <c r="G45" s="31">
        <f t="shared" si="5"/>
        <v>276776560</v>
      </c>
      <c r="H45" s="31">
        <f t="shared" si="5"/>
        <v>2387587</v>
      </c>
      <c r="I45" s="31">
        <f t="shared" si="5"/>
        <v>566583</v>
      </c>
      <c r="J45" s="31">
        <f t="shared" si="5"/>
        <v>279730730</v>
      </c>
      <c r="K45" s="31">
        <f t="shared" si="5"/>
        <v>1314989</v>
      </c>
      <c r="L45" s="31">
        <f t="shared" si="5"/>
        <v>8920006</v>
      </c>
      <c r="M45" s="31">
        <f t="shared" si="5"/>
        <v>-16075443</v>
      </c>
      <c r="N45" s="31">
        <f t="shared" si="5"/>
        <v>-5840448</v>
      </c>
      <c r="O45" s="31">
        <f t="shared" si="5"/>
        <v>174997</v>
      </c>
      <c r="P45" s="31">
        <f t="shared" si="5"/>
        <v>13798525</v>
      </c>
      <c r="Q45" s="31">
        <f t="shared" si="5"/>
        <v>726253</v>
      </c>
      <c r="R45" s="31">
        <f t="shared" si="5"/>
        <v>14699775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288590057</v>
      </c>
      <c r="X45" s="31">
        <f t="shared" si="5"/>
        <v>78217599</v>
      </c>
      <c r="Y45" s="31">
        <f t="shared" si="5"/>
        <v>210372458</v>
      </c>
      <c r="Z45" s="32">
        <f>+IF(X45&lt;&gt;0,+(Y45/X45)*100,0)</f>
        <v>268.95795919278982</v>
      </c>
      <c r="AA45" s="33">
        <f>+AA38+AA44</f>
        <v>71676152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177015109</v>
      </c>
      <c r="D46" s="42">
        <f t="shared" si="6"/>
        <v>0</v>
      </c>
      <c r="E46" s="43">
        <f t="shared" si="6"/>
        <v>-157273948</v>
      </c>
      <c r="F46" s="44">
        <f t="shared" si="6"/>
        <v>-41691993</v>
      </c>
      <c r="G46" s="44">
        <f t="shared" si="6"/>
        <v>133001711</v>
      </c>
      <c r="H46" s="44">
        <f t="shared" si="6"/>
        <v>-80415219</v>
      </c>
      <c r="I46" s="44">
        <f t="shared" si="6"/>
        <v>2004662</v>
      </c>
      <c r="J46" s="44">
        <f t="shared" si="6"/>
        <v>54591154</v>
      </c>
      <c r="K46" s="44">
        <f t="shared" si="6"/>
        <v>-1073499</v>
      </c>
      <c r="L46" s="44">
        <f t="shared" si="6"/>
        <v>-4638316</v>
      </c>
      <c r="M46" s="44">
        <f t="shared" si="6"/>
        <v>5749897</v>
      </c>
      <c r="N46" s="44">
        <f t="shared" si="6"/>
        <v>38082</v>
      </c>
      <c r="O46" s="44">
        <f t="shared" si="6"/>
        <v>1512551</v>
      </c>
      <c r="P46" s="44">
        <f t="shared" si="6"/>
        <v>-12363794</v>
      </c>
      <c r="Q46" s="44">
        <f t="shared" si="6"/>
        <v>4606248</v>
      </c>
      <c r="R46" s="44">
        <f t="shared" si="6"/>
        <v>-6244995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48384241</v>
      </c>
      <c r="X46" s="44">
        <f t="shared" si="6"/>
        <v>-99753170</v>
      </c>
      <c r="Y46" s="44">
        <f t="shared" si="6"/>
        <v>148137411</v>
      </c>
      <c r="Z46" s="45">
        <f>+IF(X46&lt;&gt;0,+(Y46/X46)*100,0)</f>
        <v>-148.5039633326941</v>
      </c>
      <c r="AA46" s="46">
        <f>+AA27-AA45</f>
        <v>-41691993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-104749503</v>
      </c>
      <c r="D48" s="18"/>
      <c r="E48" s="19">
        <v>-27151999</v>
      </c>
      <c r="F48" s="20">
        <v>88429956</v>
      </c>
      <c r="G48" s="20">
        <v>-93708091</v>
      </c>
      <c r="H48" s="20">
        <v>-1973108</v>
      </c>
      <c r="I48" s="20">
        <v>1019171</v>
      </c>
      <c r="J48" s="20">
        <v>-94662028</v>
      </c>
      <c r="K48" s="20">
        <v>-2552854</v>
      </c>
      <c r="L48" s="20">
        <v>-5380359</v>
      </c>
      <c r="M48" s="20">
        <v>847401</v>
      </c>
      <c r="N48" s="20">
        <v>-7085812</v>
      </c>
      <c r="O48" s="20">
        <v>204596</v>
      </c>
      <c r="P48" s="20">
        <v>-20992704</v>
      </c>
      <c r="Q48" s="20">
        <v>3662403</v>
      </c>
      <c r="R48" s="20">
        <v>-17125705</v>
      </c>
      <c r="S48" s="20"/>
      <c r="T48" s="20"/>
      <c r="U48" s="20"/>
      <c r="V48" s="20"/>
      <c r="W48" s="20">
        <v>-118873545</v>
      </c>
      <c r="X48" s="20">
        <v>30368779</v>
      </c>
      <c r="Y48" s="20">
        <v>-149242324</v>
      </c>
      <c r="Z48" s="47">
        <v>-491.43340270611475</v>
      </c>
      <c r="AA48" s="22">
        <v>88429956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>
        <v>7896156</v>
      </c>
      <c r="H49" s="20">
        <v>-7896156</v>
      </c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-104749503</v>
      </c>
      <c r="D51" s="50">
        <f t="shared" ref="D51:Y51" si="7">SUM(D48:D50)</f>
        <v>0</v>
      </c>
      <c r="E51" s="51">
        <f t="shared" si="7"/>
        <v>-27151999</v>
      </c>
      <c r="F51" s="52">
        <f t="shared" si="7"/>
        <v>88429956</v>
      </c>
      <c r="G51" s="52">
        <f t="shared" si="7"/>
        <v>-85811935</v>
      </c>
      <c r="H51" s="52">
        <f t="shared" si="7"/>
        <v>-9869264</v>
      </c>
      <c r="I51" s="52">
        <f t="shared" si="7"/>
        <v>1019171</v>
      </c>
      <c r="J51" s="52">
        <f t="shared" si="7"/>
        <v>-94662028</v>
      </c>
      <c r="K51" s="52">
        <f t="shared" si="7"/>
        <v>-2552854</v>
      </c>
      <c r="L51" s="52">
        <f t="shared" si="7"/>
        <v>-5380359</v>
      </c>
      <c r="M51" s="52">
        <f t="shared" si="7"/>
        <v>847401</v>
      </c>
      <c r="N51" s="52">
        <f t="shared" si="7"/>
        <v>-7085812</v>
      </c>
      <c r="O51" s="52">
        <f t="shared" si="7"/>
        <v>204596</v>
      </c>
      <c r="P51" s="52">
        <f t="shared" si="7"/>
        <v>-20992704</v>
      </c>
      <c r="Q51" s="52">
        <f t="shared" si="7"/>
        <v>3662403</v>
      </c>
      <c r="R51" s="52">
        <f t="shared" si="7"/>
        <v>-17125705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-118873545</v>
      </c>
      <c r="X51" s="52">
        <f t="shared" si="7"/>
        <v>30368779</v>
      </c>
      <c r="Y51" s="52">
        <f t="shared" si="7"/>
        <v>-149242324</v>
      </c>
      <c r="Z51" s="53">
        <f>+IF(X51&lt;&gt;0,+(Y51/X51)*100,0)</f>
        <v>-491.43340270611475</v>
      </c>
      <c r="AA51" s="54">
        <f>SUM(AA48:AA50)</f>
        <v>88429956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18292196</v>
      </c>
      <c r="D6" s="18"/>
      <c r="E6" s="19">
        <v>-43989703</v>
      </c>
      <c r="F6" s="20">
        <v>-65609259</v>
      </c>
      <c r="G6" s="20">
        <v>-17487342</v>
      </c>
      <c r="H6" s="20">
        <v>-30759447</v>
      </c>
      <c r="I6" s="20">
        <v>-15209606</v>
      </c>
      <c r="J6" s="20">
        <v>-63456395</v>
      </c>
      <c r="K6" s="20">
        <v>2789445</v>
      </c>
      <c r="L6" s="20">
        <v>3875846</v>
      </c>
      <c r="M6" s="20">
        <v>-5549845</v>
      </c>
      <c r="N6" s="20">
        <v>1115446</v>
      </c>
      <c r="O6" s="20">
        <v>-4384910</v>
      </c>
      <c r="P6" s="20">
        <v>-3476135</v>
      </c>
      <c r="Q6" s="20">
        <v>2720123</v>
      </c>
      <c r="R6" s="20">
        <v>-5140922</v>
      </c>
      <c r="S6" s="20"/>
      <c r="T6" s="20"/>
      <c r="U6" s="20"/>
      <c r="V6" s="20"/>
      <c r="W6" s="20">
        <v>-67481871</v>
      </c>
      <c r="X6" s="20">
        <v>-49206942</v>
      </c>
      <c r="Y6" s="20">
        <v>-18274929</v>
      </c>
      <c r="Z6" s="21">
        <v>37.138924422493069</v>
      </c>
      <c r="AA6" s="22">
        <v>-65609259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2766275</v>
      </c>
      <c r="D8" s="18"/>
      <c r="E8" s="19">
        <v>-1</v>
      </c>
      <c r="F8" s="20">
        <v>6236889</v>
      </c>
      <c r="G8" s="20">
        <v>4526117</v>
      </c>
      <c r="H8" s="20">
        <v>-137419</v>
      </c>
      <c r="I8" s="20">
        <v>1235736</v>
      </c>
      <c r="J8" s="20">
        <v>5624434</v>
      </c>
      <c r="K8" s="20">
        <v>554169</v>
      </c>
      <c r="L8" s="20">
        <v>2168375</v>
      </c>
      <c r="M8" s="20">
        <v>690735</v>
      </c>
      <c r="N8" s="20">
        <v>3413279</v>
      </c>
      <c r="O8" s="20">
        <v>1038920</v>
      </c>
      <c r="P8" s="20">
        <v>546702</v>
      </c>
      <c r="Q8" s="20">
        <v>-761003</v>
      </c>
      <c r="R8" s="20">
        <v>824619</v>
      </c>
      <c r="S8" s="20"/>
      <c r="T8" s="20"/>
      <c r="U8" s="20"/>
      <c r="V8" s="20"/>
      <c r="W8" s="20">
        <v>9862332</v>
      </c>
      <c r="X8" s="20">
        <v>4677678</v>
      </c>
      <c r="Y8" s="20">
        <v>5184654</v>
      </c>
      <c r="Z8" s="21">
        <v>110.83819792640708</v>
      </c>
      <c r="AA8" s="22">
        <v>6236889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2519352</v>
      </c>
      <c r="D11" s="18"/>
      <c r="E11" s="19"/>
      <c r="F11" s="20">
        <v>933809</v>
      </c>
      <c r="G11" s="20">
        <v>30197</v>
      </c>
      <c r="H11" s="20">
        <v>584065</v>
      </c>
      <c r="I11" s="20">
        <v>721523</v>
      </c>
      <c r="J11" s="20">
        <v>1335785</v>
      </c>
      <c r="K11" s="20">
        <v>908409</v>
      </c>
      <c r="L11" s="20">
        <v>292241</v>
      </c>
      <c r="M11" s="20">
        <v>385642</v>
      </c>
      <c r="N11" s="20">
        <v>1586292</v>
      </c>
      <c r="O11" s="20">
        <v>1243137</v>
      </c>
      <c r="P11" s="20">
        <v>-89771</v>
      </c>
      <c r="Q11" s="20">
        <v>-2334685</v>
      </c>
      <c r="R11" s="20">
        <v>-1181319</v>
      </c>
      <c r="S11" s="20"/>
      <c r="T11" s="20"/>
      <c r="U11" s="20"/>
      <c r="V11" s="20"/>
      <c r="W11" s="20">
        <v>1740758</v>
      </c>
      <c r="X11" s="20">
        <v>700344</v>
      </c>
      <c r="Y11" s="20">
        <v>1040414</v>
      </c>
      <c r="Z11" s="21">
        <v>148.55756599613903</v>
      </c>
      <c r="AA11" s="22">
        <v>933809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17811929</v>
      </c>
      <c r="F12" s="20">
        <v>21659735</v>
      </c>
      <c r="G12" s="24">
        <v>252281</v>
      </c>
      <c r="H12" s="24">
        <v>1176781</v>
      </c>
      <c r="I12" s="24">
        <v>3311617</v>
      </c>
      <c r="J12" s="20">
        <v>4740679</v>
      </c>
      <c r="K12" s="24">
        <v>987544</v>
      </c>
      <c r="L12" s="24">
        <v>1261110</v>
      </c>
      <c r="M12" s="20">
        <v>1314516</v>
      </c>
      <c r="N12" s="24">
        <v>3563170</v>
      </c>
      <c r="O12" s="24">
        <v>2991388</v>
      </c>
      <c r="P12" s="24">
        <v>484489</v>
      </c>
      <c r="Q12" s="20">
        <v>3149375</v>
      </c>
      <c r="R12" s="24">
        <v>6625252</v>
      </c>
      <c r="S12" s="24"/>
      <c r="T12" s="20"/>
      <c r="U12" s="24"/>
      <c r="V12" s="24"/>
      <c r="W12" s="24">
        <v>14929101</v>
      </c>
      <c r="X12" s="20">
        <v>16244784</v>
      </c>
      <c r="Y12" s="24">
        <v>-1315683</v>
      </c>
      <c r="Z12" s="25">
        <v>-8.099110459086436</v>
      </c>
      <c r="AA12" s="26">
        <v>21659735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23577823</v>
      </c>
      <c r="D14" s="29">
        <f>SUM(D6:D13)</f>
        <v>0</v>
      </c>
      <c r="E14" s="30">
        <f t="shared" si="0"/>
        <v>-26177775</v>
      </c>
      <c r="F14" s="31">
        <f t="shared" si="0"/>
        <v>-36778826</v>
      </c>
      <c r="G14" s="31">
        <f t="shared" si="0"/>
        <v>-12678747</v>
      </c>
      <c r="H14" s="31">
        <f t="shared" si="0"/>
        <v>-29136020</v>
      </c>
      <c r="I14" s="31">
        <f t="shared" si="0"/>
        <v>-9940730</v>
      </c>
      <c r="J14" s="31">
        <f t="shared" si="0"/>
        <v>-51755497</v>
      </c>
      <c r="K14" s="31">
        <f t="shared" si="0"/>
        <v>5239567</v>
      </c>
      <c r="L14" s="31">
        <f t="shared" si="0"/>
        <v>7597572</v>
      </c>
      <c r="M14" s="31">
        <f t="shared" si="0"/>
        <v>-3158952</v>
      </c>
      <c r="N14" s="31">
        <f t="shared" si="0"/>
        <v>9678187</v>
      </c>
      <c r="O14" s="31">
        <f t="shared" si="0"/>
        <v>888535</v>
      </c>
      <c r="P14" s="31">
        <f t="shared" si="0"/>
        <v>-2534715</v>
      </c>
      <c r="Q14" s="31">
        <f t="shared" si="0"/>
        <v>2773810</v>
      </c>
      <c r="R14" s="31">
        <f t="shared" si="0"/>
        <v>1127630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-40949680</v>
      </c>
      <c r="X14" s="31">
        <f t="shared" si="0"/>
        <v>-27584136</v>
      </c>
      <c r="Y14" s="31">
        <f t="shared" si="0"/>
        <v>-13365544</v>
      </c>
      <c r="Z14" s="32">
        <f>+IF(X14&lt;&gt;0,+(Y14/X14)*100,0)</f>
        <v>48.453734421843045</v>
      </c>
      <c r="AA14" s="33">
        <f>SUM(AA6:AA13)</f>
        <v>-36778826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90563370</v>
      </c>
      <c r="D18" s="18"/>
      <c r="E18" s="19">
        <v>44612357</v>
      </c>
      <c r="F18" s="20">
        <v>153562352</v>
      </c>
      <c r="G18" s="24"/>
      <c r="H18" s="24"/>
      <c r="I18" s="24">
        <v>12422864</v>
      </c>
      <c r="J18" s="20">
        <v>12422864</v>
      </c>
      <c r="K18" s="24">
        <v>92723662</v>
      </c>
      <c r="L18" s="24">
        <v>3074410</v>
      </c>
      <c r="M18" s="20">
        <v>13282840</v>
      </c>
      <c r="N18" s="24">
        <v>109080912</v>
      </c>
      <c r="O18" s="24">
        <v>3792520</v>
      </c>
      <c r="P18" s="24">
        <v>-1845550</v>
      </c>
      <c r="Q18" s="20">
        <v>15443369</v>
      </c>
      <c r="R18" s="24">
        <v>17390339</v>
      </c>
      <c r="S18" s="24"/>
      <c r="T18" s="20"/>
      <c r="U18" s="24"/>
      <c r="V18" s="24"/>
      <c r="W18" s="24">
        <v>138894115</v>
      </c>
      <c r="X18" s="20">
        <v>138369647</v>
      </c>
      <c r="Y18" s="24">
        <v>524468</v>
      </c>
      <c r="Z18" s="25">
        <v>0.379033994355713</v>
      </c>
      <c r="AA18" s="26">
        <v>153562352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90563370</v>
      </c>
      <c r="D26" s="29">
        <f t="shared" ref="D26:Y26" si="1">SUM(D16:D25)</f>
        <v>0</v>
      </c>
      <c r="E26" s="35">
        <f t="shared" si="1"/>
        <v>44612357</v>
      </c>
      <c r="F26" s="36">
        <f t="shared" si="1"/>
        <v>153562352</v>
      </c>
      <c r="G26" s="36">
        <f t="shared" si="1"/>
        <v>0</v>
      </c>
      <c r="H26" s="36">
        <f t="shared" si="1"/>
        <v>0</v>
      </c>
      <c r="I26" s="36">
        <f t="shared" si="1"/>
        <v>12422864</v>
      </c>
      <c r="J26" s="36">
        <f t="shared" si="1"/>
        <v>12422864</v>
      </c>
      <c r="K26" s="36">
        <f t="shared" si="1"/>
        <v>92723662</v>
      </c>
      <c r="L26" s="36">
        <f t="shared" si="1"/>
        <v>3074410</v>
      </c>
      <c r="M26" s="36">
        <f t="shared" si="1"/>
        <v>13282840</v>
      </c>
      <c r="N26" s="36">
        <f t="shared" si="1"/>
        <v>109080912</v>
      </c>
      <c r="O26" s="36">
        <f t="shared" si="1"/>
        <v>3792520</v>
      </c>
      <c r="P26" s="36">
        <f t="shared" si="1"/>
        <v>-1845550</v>
      </c>
      <c r="Q26" s="36">
        <f t="shared" si="1"/>
        <v>15443369</v>
      </c>
      <c r="R26" s="36">
        <f t="shared" si="1"/>
        <v>17390339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138894115</v>
      </c>
      <c r="X26" s="36">
        <f t="shared" si="1"/>
        <v>138369647</v>
      </c>
      <c r="Y26" s="36">
        <f t="shared" si="1"/>
        <v>524468</v>
      </c>
      <c r="Z26" s="37">
        <f>+IF(X26&lt;&gt;0,+(Y26/X26)*100,0)</f>
        <v>0.379033994355713</v>
      </c>
      <c r="AA26" s="38">
        <f>SUM(AA16:AA25)</f>
        <v>153562352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114141193</v>
      </c>
      <c r="D27" s="29">
        <f>+D14+D26</f>
        <v>0</v>
      </c>
      <c r="E27" s="30">
        <f t="shared" si="2"/>
        <v>18434582</v>
      </c>
      <c r="F27" s="31">
        <f t="shared" si="2"/>
        <v>116783526</v>
      </c>
      <c r="G27" s="31">
        <f t="shared" si="2"/>
        <v>-12678747</v>
      </c>
      <c r="H27" s="31">
        <f t="shared" si="2"/>
        <v>-29136020</v>
      </c>
      <c r="I27" s="31">
        <f t="shared" si="2"/>
        <v>2482134</v>
      </c>
      <c r="J27" s="31">
        <f t="shared" si="2"/>
        <v>-39332633</v>
      </c>
      <c r="K27" s="31">
        <f t="shared" si="2"/>
        <v>97963229</v>
      </c>
      <c r="L27" s="31">
        <f t="shared" si="2"/>
        <v>10671982</v>
      </c>
      <c r="M27" s="31">
        <f t="shared" si="2"/>
        <v>10123888</v>
      </c>
      <c r="N27" s="31">
        <f t="shared" si="2"/>
        <v>118759099</v>
      </c>
      <c r="O27" s="31">
        <f t="shared" si="2"/>
        <v>4681055</v>
      </c>
      <c r="P27" s="31">
        <f t="shared" si="2"/>
        <v>-4380265</v>
      </c>
      <c r="Q27" s="31">
        <f t="shared" si="2"/>
        <v>18217179</v>
      </c>
      <c r="R27" s="31">
        <f t="shared" si="2"/>
        <v>18517969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97944435</v>
      </c>
      <c r="X27" s="31">
        <f t="shared" si="2"/>
        <v>110785511</v>
      </c>
      <c r="Y27" s="31">
        <f t="shared" si="2"/>
        <v>-12841076</v>
      </c>
      <c r="Z27" s="32">
        <f>+IF(X27&lt;&gt;0,+(Y27/X27)*100,0)</f>
        <v>-11.590934486008734</v>
      </c>
      <c r="AA27" s="33">
        <f>+AA14+AA26</f>
        <v>116783526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11151978</v>
      </c>
      <c r="D33" s="18"/>
      <c r="E33" s="19"/>
      <c r="F33" s="20">
        <v>813507</v>
      </c>
      <c r="G33" s="20">
        <v>4355206</v>
      </c>
      <c r="H33" s="20">
        <v>-2389617</v>
      </c>
      <c r="I33" s="20">
        <v>21174586</v>
      </c>
      <c r="J33" s="20">
        <v>23140175</v>
      </c>
      <c r="K33" s="20">
        <v>22841943</v>
      </c>
      <c r="L33" s="20">
        <v>-17011681</v>
      </c>
      <c r="M33" s="20">
        <v>8484220</v>
      </c>
      <c r="N33" s="20">
        <v>14314482</v>
      </c>
      <c r="O33" s="20">
        <v>17074878</v>
      </c>
      <c r="P33" s="20">
        <v>26071207</v>
      </c>
      <c r="Q33" s="20">
        <v>-5917297</v>
      </c>
      <c r="R33" s="20">
        <v>37228788</v>
      </c>
      <c r="S33" s="20"/>
      <c r="T33" s="20"/>
      <c r="U33" s="20"/>
      <c r="V33" s="20"/>
      <c r="W33" s="20">
        <v>74683445</v>
      </c>
      <c r="X33" s="20">
        <v>610137</v>
      </c>
      <c r="Y33" s="20">
        <v>74073308</v>
      </c>
      <c r="Z33" s="21">
        <v>12140.43862280111</v>
      </c>
      <c r="AA33" s="22">
        <v>813507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>
        <v>12351303</v>
      </c>
      <c r="J34" s="20">
        <v>12351303</v>
      </c>
      <c r="K34" s="20">
        <v>1536999</v>
      </c>
      <c r="L34" s="20">
        <v>9110314</v>
      </c>
      <c r="M34" s="20">
        <v>-2350234</v>
      </c>
      <c r="N34" s="20">
        <v>8297079</v>
      </c>
      <c r="O34" s="20">
        <v>-454214</v>
      </c>
      <c r="P34" s="20"/>
      <c r="Q34" s="20">
        <v>-28460445</v>
      </c>
      <c r="R34" s="20">
        <v>-28914659</v>
      </c>
      <c r="S34" s="20"/>
      <c r="T34" s="20"/>
      <c r="U34" s="20"/>
      <c r="V34" s="20"/>
      <c r="W34" s="20">
        <v>-8266277</v>
      </c>
      <c r="X34" s="20"/>
      <c r="Y34" s="20">
        <v>-8266277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8894835</v>
      </c>
      <c r="F36" s="20">
        <v>8894835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6671124</v>
      </c>
      <c r="Y36" s="20">
        <v>-6671124</v>
      </c>
      <c r="Z36" s="21">
        <v>-100</v>
      </c>
      <c r="AA36" s="22">
        <v>8894835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11151978</v>
      </c>
      <c r="D38" s="29">
        <f t="shared" ref="D38:Y38" si="3">SUM(D30:D37)</f>
        <v>0</v>
      </c>
      <c r="E38" s="30">
        <f t="shared" si="3"/>
        <v>8894835</v>
      </c>
      <c r="F38" s="31">
        <f t="shared" si="3"/>
        <v>9708342</v>
      </c>
      <c r="G38" s="31">
        <f t="shared" si="3"/>
        <v>4355206</v>
      </c>
      <c r="H38" s="31">
        <f t="shared" si="3"/>
        <v>-2389617</v>
      </c>
      <c r="I38" s="31">
        <f t="shared" si="3"/>
        <v>33525889</v>
      </c>
      <c r="J38" s="31">
        <f t="shared" si="3"/>
        <v>35491478</v>
      </c>
      <c r="K38" s="31">
        <f t="shared" si="3"/>
        <v>24378942</v>
      </c>
      <c r="L38" s="31">
        <f t="shared" si="3"/>
        <v>-7901367</v>
      </c>
      <c r="M38" s="31">
        <f t="shared" si="3"/>
        <v>6133986</v>
      </c>
      <c r="N38" s="31">
        <f t="shared" si="3"/>
        <v>22611561</v>
      </c>
      <c r="O38" s="31">
        <f t="shared" si="3"/>
        <v>16620664</v>
      </c>
      <c r="P38" s="31">
        <f t="shared" si="3"/>
        <v>26071207</v>
      </c>
      <c r="Q38" s="31">
        <f t="shared" si="3"/>
        <v>-34377742</v>
      </c>
      <c r="R38" s="31">
        <f t="shared" si="3"/>
        <v>8314129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66417168</v>
      </c>
      <c r="X38" s="31">
        <f t="shared" si="3"/>
        <v>7281261</v>
      </c>
      <c r="Y38" s="31">
        <f t="shared" si="3"/>
        <v>59135907</v>
      </c>
      <c r="Z38" s="32">
        <f>+IF(X38&lt;&gt;0,+(Y38/X38)*100,0)</f>
        <v>812.16573612729997</v>
      </c>
      <c r="AA38" s="33">
        <f>SUM(AA30:AA37)</f>
        <v>9708342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11151978</v>
      </c>
      <c r="D45" s="29">
        <f>+D38+D44</f>
        <v>0</v>
      </c>
      <c r="E45" s="30">
        <f t="shared" si="5"/>
        <v>8894835</v>
      </c>
      <c r="F45" s="31">
        <f t="shared" si="5"/>
        <v>9708342</v>
      </c>
      <c r="G45" s="31">
        <f t="shared" si="5"/>
        <v>4355206</v>
      </c>
      <c r="H45" s="31">
        <f t="shared" si="5"/>
        <v>-2389617</v>
      </c>
      <c r="I45" s="31">
        <f t="shared" si="5"/>
        <v>33525889</v>
      </c>
      <c r="J45" s="31">
        <f t="shared" si="5"/>
        <v>35491478</v>
      </c>
      <c r="K45" s="31">
        <f t="shared" si="5"/>
        <v>24378942</v>
      </c>
      <c r="L45" s="31">
        <f t="shared" si="5"/>
        <v>-7901367</v>
      </c>
      <c r="M45" s="31">
        <f t="shared" si="5"/>
        <v>6133986</v>
      </c>
      <c r="N45" s="31">
        <f t="shared" si="5"/>
        <v>22611561</v>
      </c>
      <c r="O45" s="31">
        <f t="shared" si="5"/>
        <v>16620664</v>
      </c>
      <c r="P45" s="31">
        <f t="shared" si="5"/>
        <v>26071207</v>
      </c>
      <c r="Q45" s="31">
        <f t="shared" si="5"/>
        <v>-34377742</v>
      </c>
      <c r="R45" s="31">
        <f t="shared" si="5"/>
        <v>8314129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66417168</v>
      </c>
      <c r="X45" s="31">
        <f t="shared" si="5"/>
        <v>7281261</v>
      </c>
      <c r="Y45" s="31">
        <f t="shared" si="5"/>
        <v>59135907</v>
      </c>
      <c r="Z45" s="32">
        <f>+IF(X45&lt;&gt;0,+(Y45/X45)*100,0)</f>
        <v>812.16573612729997</v>
      </c>
      <c r="AA45" s="33">
        <f>+AA38+AA44</f>
        <v>9708342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102989215</v>
      </c>
      <c r="D46" s="42">
        <f t="shared" si="6"/>
        <v>0</v>
      </c>
      <c r="E46" s="43">
        <f t="shared" si="6"/>
        <v>9539747</v>
      </c>
      <c r="F46" s="44">
        <f t="shared" si="6"/>
        <v>107075184</v>
      </c>
      <c r="G46" s="44">
        <f t="shared" si="6"/>
        <v>-17033953</v>
      </c>
      <c r="H46" s="44">
        <f t="shared" si="6"/>
        <v>-26746403</v>
      </c>
      <c r="I46" s="44">
        <f t="shared" si="6"/>
        <v>-31043755</v>
      </c>
      <c r="J46" s="44">
        <f t="shared" si="6"/>
        <v>-74824111</v>
      </c>
      <c r="K46" s="44">
        <f t="shared" si="6"/>
        <v>73584287</v>
      </c>
      <c r="L46" s="44">
        <f t="shared" si="6"/>
        <v>18573349</v>
      </c>
      <c r="M46" s="44">
        <f t="shared" si="6"/>
        <v>3989902</v>
      </c>
      <c r="N46" s="44">
        <f t="shared" si="6"/>
        <v>96147538</v>
      </c>
      <c r="O46" s="44">
        <f t="shared" si="6"/>
        <v>-11939609</v>
      </c>
      <c r="P46" s="44">
        <f t="shared" si="6"/>
        <v>-30451472</v>
      </c>
      <c r="Q46" s="44">
        <f t="shared" si="6"/>
        <v>52594921</v>
      </c>
      <c r="R46" s="44">
        <f t="shared" si="6"/>
        <v>10203840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31527267</v>
      </c>
      <c r="X46" s="44">
        <f t="shared" si="6"/>
        <v>103504250</v>
      </c>
      <c r="Y46" s="44">
        <f t="shared" si="6"/>
        <v>-71976983</v>
      </c>
      <c r="Z46" s="45">
        <f>+IF(X46&lt;&gt;0,+(Y46/X46)*100,0)</f>
        <v>-69.540123231654732</v>
      </c>
      <c r="AA46" s="46">
        <f>+AA27-AA45</f>
        <v>107075184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-31670994</v>
      </c>
      <c r="D6" s="18"/>
      <c r="E6" s="19">
        <v>26278682</v>
      </c>
      <c r="F6" s="20">
        <v>-15542178</v>
      </c>
      <c r="G6" s="20">
        <v>-15999350</v>
      </c>
      <c r="H6" s="20">
        <v>-21888761</v>
      </c>
      <c r="I6" s="20">
        <v>-26230127</v>
      </c>
      <c r="J6" s="20">
        <v>-64118238</v>
      </c>
      <c r="K6" s="20">
        <v>9274364</v>
      </c>
      <c r="L6" s="20">
        <v>-15964982</v>
      </c>
      <c r="M6" s="20">
        <v>-23195800</v>
      </c>
      <c r="N6" s="20">
        <v>-29886418</v>
      </c>
      <c r="O6" s="20">
        <v>-15792756</v>
      </c>
      <c r="P6" s="20">
        <v>12308627</v>
      </c>
      <c r="Q6" s="20">
        <v>-15542296</v>
      </c>
      <c r="R6" s="20">
        <v>-19026425</v>
      </c>
      <c r="S6" s="20"/>
      <c r="T6" s="20"/>
      <c r="U6" s="20"/>
      <c r="V6" s="20"/>
      <c r="W6" s="20">
        <v>-113031081</v>
      </c>
      <c r="X6" s="20">
        <v>12746641</v>
      </c>
      <c r="Y6" s="20">
        <v>-125777722</v>
      </c>
      <c r="Z6" s="21">
        <v>-986.75189800983651</v>
      </c>
      <c r="AA6" s="22">
        <v>-15542178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72856363</v>
      </c>
      <c r="D8" s="18"/>
      <c r="E8" s="19">
        <v>81005242</v>
      </c>
      <c r="F8" s="20">
        <v>86186569</v>
      </c>
      <c r="G8" s="20">
        <v>74976435</v>
      </c>
      <c r="H8" s="20">
        <v>2193687</v>
      </c>
      <c r="I8" s="20">
        <v>4243238</v>
      </c>
      <c r="J8" s="20">
        <v>81413360</v>
      </c>
      <c r="K8" s="20">
        <v>2604464</v>
      </c>
      <c r="L8" s="20">
        <v>2677727</v>
      </c>
      <c r="M8" s="20">
        <v>-1912245</v>
      </c>
      <c r="N8" s="20">
        <v>3369946</v>
      </c>
      <c r="O8" s="20">
        <v>2556194</v>
      </c>
      <c r="P8" s="20">
        <v>-123561</v>
      </c>
      <c r="Q8" s="20">
        <v>2124974</v>
      </c>
      <c r="R8" s="20">
        <v>4557607</v>
      </c>
      <c r="S8" s="20"/>
      <c r="T8" s="20"/>
      <c r="U8" s="20"/>
      <c r="V8" s="20"/>
      <c r="W8" s="20">
        <v>89340913</v>
      </c>
      <c r="X8" s="20">
        <v>82410575</v>
      </c>
      <c r="Y8" s="20">
        <v>6930338</v>
      </c>
      <c r="Z8" s="21">
        <v>8.4095251125234824</v>
      </c>
      <c r="AA8" s="22">
        <v>86186569</v>
      </c>
    </row>
    <row r="9" spans="1:27" x14ac:dyDescent="0.25">
      <c r="A9" s="23" t="s">
        <v>38</v>
      </c>
      <c r="B9" s="17" t="s">
        <v>33</v>
      </c>
      <c r="C9" s="18">
        <v>366592</v>
      </c>
      <c r="D9" s="18"/>
      <c r="E9" s="19">
        <v>1859735</v>
      </c>
      <c r="F9" s="20">
        <v>314740</v>
      </c>
      <c r="G9" s="20">
        <v>360023</v>
      </c>
      <c r="H9" s="20">
        <v>-33099</v>
      </c>
      <c r="I9" s="20">
        <v>-1897</v>
      </c>
      <c r="J9" s="20">
        <v>325027</v>
      </c>
      <c r="K9" s="20">
        <v>3362</v>
      </c>
      <c r="L9" s="20">
        <v>-10599</v>
      </c>
      <c r="M9" s="20">
        <v>-9331</v>
      </c>
      <c r="N9" s="20">
        <v>-16568</v>
      </c>
      <c r="O9" s="20">
        <v>-1019</v>
      </c>
      <c r="P9" s="20">
        <v>-7232</v>
      </c>
      <c r="Q9" s="20">
        <v>-5835</v>
      </c>
      <c r="R9" s="20">
        <v>-14086</v>
      </c>
      <c r="S9" s="20"/>
      <c r="T9" s="20"/>
      <c r="U9" s="20"/>
      <c r="V9" s="20"/>
      <c r="W9" s="20">
        <v>294373</v>
      </c>
      <c r="X9" s="20">
        <v>344077</v>
      </c>
      <c r="Y9" s="20">
        <v>-49704</v>
      </c>
      <c r="Z9" s="21">
        <v>-14.445603745673207</v>
      </c>
      <c r="AA9" s="22">
        <v>314740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286666</v>
      </c>
      <c r="D11" s="18"/>
      <c r="E11" s="19">
        <v>989416</v>
      </c>
      <c r="F11" s="20">
        <v>795175</v>
      </c>
      <c r="G11" s="20">
        <v>1104751</v>
      </c>
      <c r="H11" s="20">
        <v>-798223</v>
      </c>
      <c r="I11" s="20">
        <v>6620</v>
      </c>
      <c r="J11" s="20">
        <v>313148</v>
      </c>
      <c r="K11" s="20"/>
      <c r="L11" s="20"/>
      <c r="M11" s="20">
        <v>26482</v>
      </c>
      <c r="N11" s="20">
        <v>26482</v>
      </c>
      <c r="O11" s="20">
        <v>6620</v>
      </c>
      <c r="P11" s="20"/>
      <c r="Q11" s="20">
        <v>13241</v>
      </c>
      <c r="R11" s="20">
        <v>19861</v>
      </c>
      <c r="S11" s="20"/>
      <c r="T11" s="20"/>
      <c r="U11" s="20"/>
      <c r="V11" s="20"/>
      <c r="W11" s="20">
        <v>359491</v>
      </c>
      <c r="X11" s="20">
        <v>668042</v>
      </c>
      <c r="Y11" s="20">
        <v>-308551</v>
      </c>
      <c r="Z11" s="21">
        <v>-46.187365465045609</v>
      </c>
      <c r="AA11" s="22">
        <v>795175</v>
      </c>
    </row>
    <row r="12" spans="1:27" x14ac:dyDescent="0.25">
      <c r="A12" s="23" t="s">
        <v>41</v>
      </c>
      <c r="B12" s="17" t="s">
        <v>33</v>
      </c>
      <c r="C12" s="18">
        <v>16421972</v>
      </c>
      <c r="D12" s="18"/>
      <c r="E12" s="19">
        <v>27169919</v>
      </c>
      <c r="F12" s="20">
        <v>30118185</v>
      </c>
      <c r="G12" s="24">
        <v>16421971</v>
      </c>
      <c r="H12" s="24"/>
      <c r="I12" s="24"/>
      <c r="J12" s="20">
        <v>16421971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16421971</v>
      </c>
      <c r="X12" s="20">
        <v>26685091</v>
      </c>
      <c r="Y12" s="24">
        <v>-10263120</v>
      </c>
      <c r="Z12" s="25">
        <v>-38.460127417215851</v>
      </c>
      <c r="AA12" s="26">
        <v>30118185</v>
      </c>
    </row>
    <row r="13" spans="1:27" x14ac:dyDescent="0.25">
      <c r="A13" s="23" t="s">
        <v>42</v>
      </c>
      <c r="B13" s="17" t="s">
        <v>33</v>
      </c>
      <c r="C13" s="18">
        <v>-124039</v>
      </c>
      <c r="D13" s="18"/>
      <c r="E13" s="19">
        <v>10329</v>
      </c>
      <c r="F13" s="20">
        <v>-124039</v>
      </c>
      <c r="G13" s="20">
        <v>-124039</v>
      </c>
      <c r="H13" s="20"/>
      <c r="I13" s="20"/>
      <c r="J13" s="20">
        <v>-124039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-124039</v>
      </c>
      <c r="X13" s="20">
        <v>-124039</v>
      </c>
      <c r="Y13" s="20"/>
      <c r="Z13" s="21"/>
      <c r="AA13" s="22">
        <v>-124039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58136560</v>
      </c>
      <c r="D14" s="29">
        <f>SUM(D6:D13)</f>
        <v>0</v>
      </c>
      <c r="E14" s="30">
        <f t="shared" si="0"/>
        <v>137313323</v>
      </c>
      <c r="F14" s="31">
        <f t="shared" si="0"/>
        <v>101748452</v>
      </c>
      <c r="G14" s="31">
        <f t="shared" si="0"/>
        <v>76739791</v>
      </c>
      <c r="H14" s="31">
        <f t="shared" si="0"/>
        <v>-20526396</v>
      </c>
      <c r="I14" s="31">
        <f t="shared" si="0"/>
        <v>-21982166</v>
      </c>
      <c r="J14" s="31">
        <f t="shared" si="0"/>
        <v>34231229</v>
      </c>
      <c r="K14" s="31">
        <f t="shared" si="0"/>
        <v>11882190</v>
      </c>
      <c r="L14" s="31">
        <f t="shared" si="0"/>
        <v>-13297854</v>
      </c>
      <c r="M14" s="31">
        <f t="shared" si="0"/>
        <v>-25090894</v>
      </c>
      <c r="N14" s="31">
        <f t="shared" si="0"/>
        <v>-26506558</v>
      </c>
      <c r="O14" s="31">
        <f t="shared" si="0"/>
        <v>-13230961</v>
      </c>
      <c r="P14" s="31">
        <f t="shared" si="0"/>
        <v>12177834</v>
      </c>
      <c r="Q14" s="31">
        <f t="shared" si="0"/>
        <v>-13409916</v>
      </c>
      <c r="R14" s="31">
        <f t="shared" si="0"/>
        <v>-14463043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-6738372</v>
      </c>
      <c r="X14" s="31">
        <f t="shared" si="0"/>
        <v>122730387</v>
      </c>
      <c r="Y14" s="31">
        <f t="shared" si="0"/>
        <v>-129468759</v>
      </c>
      <c r="Z14" s="32">
        <f>+IF(X14&lt;&gt;0,+(Y14/X14)*100,0)</f>
        <v>-105.49038601173808</v>
      </c>
      <c r="AA14" s="33">
        <f>SUM(AA6:AA13)</f>
        <v>101748452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332186680</v>
      </c>
      <c r="D18" s="18"/>
      <c r="E18" s="19">
        <v>369574737</v>
      </c>
      <c r="F18" s="20">
        <v>382703447</v>
      </c>
      <c r="G18" s="24">
        <v>333007214</v>
      </c>
      <c r="H18" s="24">
        <v>8337221</v>
      </c>
      <c r="I18" s="24">
        <v>13164102</v>
      </c>
      <c r="J18" s="20">
        <v>354508537</v>
      </c>
      <c r="K18" s="24">
        <v>6463361</v>
      </c>
      <c r="L18" s="24">
        <v>1861515</v>
      </c>
      <c r="M18" s="20">
        <v>3950673</v>
      </c>
      <c r="N18" s="24">
        <v>12275549</v>
      </c>
      <c r="O18" s="24">
        <v>876354</v>
      </c>
      <c r="P18" s="24">
        <v>2739486</v>
      </c>
      <c r="Q18" s="20">
        <v>1769808</v>
      </c>
      <c r="R18" s="24">
        <v>5385648</v>
      </c>
      <c r="S18" s="24"/>
      <c r="T18" s="20"/>
      <c r="U18" s="24"/>
      <c r="V18" s="24"/>
      <c r="W18" s="24">
        <v>372169734</v>
      </c>
      <c r="X18" s="20">
        <v>370592494</v>
      </c>
      <c r="Y18" s="24">
        <v>1577240</v>
      </c>
      <c r="Z18" s="25">
        <v>0.42559955356246371</v>
      </c>
      <c r="AA18" s="26">
        <v>382703447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332186680</v>
      </c>
      <c r="D26" s="29">
        <f t="shared" ref="D26:Y26" si="1">SUM(D16:D25)</f>
        <v>0</v>
      </c>
      <c r="E26" s="35">
        <f t="shared" si="1"/>
        <v>369574737</v>
      </c>
      <c r="F26" s="36">
        <f t="shared" si="1"/>
        <v>382703447</v>
      </c>
      <c r="G26" s="36">
        <f t="shared" si="1"/>
        <v>333007214</v>
      </c>
      <c r="H26" s="36">
        <f t="shared" si="1"/>
        <v>8337221</v>
      </c>
      <c r="I26" s="36">
        <f t="shared" si="1"/>
        <v>13164102</v>
      </c>
      <c r="J26" s="36">
        <f t="shared" si="1"/>
        <v>354508537</v>
      </c>
      <c r="K26" s="36">
        <f t="shared" si="1"/>
        <v>6463361</v>
      </c>
      <c r="L26" s="36">
        <f t="shared" si="1"/>
        <v>1861515</v>
      </c>
      <c r="M26" s="36">
        <f t="shared" si="1"/>
        <v>3950673</v>
      </c>
      <c r="N26" s="36">
        <f t="shared" si="1"/>
        <v>12275549</v>
      </c>
      <c r="O26" s="36">
        <f t="shared" si="1"/>
        <v>876354</v>
      </c>
      <c r="P26" s="36">
        <f t="shared" si="1"/>
        <v>2739486</v>
      </c>
      <c r="Q26" s="36">
        <f t="shared" si="1"/>
        <v>1769808</v>
      </c>
      <c r="R26" s="36">
        <f t="shared" si="1"/>
        <v>5385648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372169734</v>
      </c>
      <c r="X26" s="36">
        <f t="shared" si="1"/>
        <v>370592494</v>
      </c>
      <c r="Y26" s="36">
        <f t="shared" si="1"/>
        <v>1577240</v>
      </c>
      <c r="Z26" s="37">
        <f>+IF(X26&lt;&gt;0,+(Y26/X26)*100,0)</f>
        <v>0.42559955356246371</v>
      </c>
      <c r="AA26" s="38">
        <f>SUM(AA16:AA25)</f>
        <v>382703447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390323240</v>
      </c>
      <c r="D27" s="29">
        <f>+D14+D26</f>
        <v>0</v>
      </c>
      <c r="E27" s="30">
        <f t="shared" si="2"/>
        <v>506888060</v>
      </c>
      <c r="F27" s="31">
        <f t="shared" si="2"/>
        <v>484451899</v>
      </c>
      <c r="G27" s="31">
        <f t="shared" si="2"/>
        <v>409747005</v>
      </c>
      <c r="H27" s="31">
        <f t="shared" si="2"/>
        <v>-12189175</v>
      </c>
      <c r="I27" s="31">
        <f t="shared" si="2"/>
        <v>-8818064</v>
      </c>
      <c r="J27" s="31">
        <f t="shared" si="2"/>
        <v>388739766</v>
      </c>
      <c r="K27" s="31">
        <f t="shared" si="2"/>
        <v>18345551</v>
      </c>
      <c r="L27" s="31">
        <f t="shared" si="2"/>
        <v>-11436339</v>
      </c>
      <c r="M27" s="31">
        <f t="shared" si="2"/>
        <v>-21140221</v>
      </c>
      <c r="N27" s="31">
        <f t="shared" si="2"/>
        <v>-14231009</v>
      </c>
      <c r="O27" s="31">
        <f t="shared" si="2"/>
        <v>-12354607</v>
      </c>
      <c r="P27" s="31">
        <f t="shared" si="2"/>
        <v>14917320</v>
      </c>
      <c r="Q27" s="31">
        <f t="shared" si="2"/>
        <v>-11640108</v>
      </c>
      <c r="R27" s="31">
        <f t="shared" si="2"/>
        <v>-9077395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365431362</v>
      </c>
      <c r="X27" s="31">
        <f t="shared" si="2"/>
        <v>493322881</v>
      </c>
      <c r="Y27" s="31">
        <f t="shared" si="2"/>
        <v>-127891519</v>
      </c>
      <c r="Z27" s="32">
        <f>+IF(X27&lt;&gt;0,+(Y27/X27)*100,0)</f>
        <v>-25.92450582076285</v>
      </c>
      <c r="AA27" s="33">
        <f>+AA14+AA26</f>
        <v>484451899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-255405</v>
      </c>
      <c r="D32" s="18"/>
      <c r="E32" s="19">
        <v>-229168</v>
      </c>
      <c r="F32" s="20">
        <v>-255405</v>
      </c>
      <c r="G32" s="20">
        <v>-256842</v>
      </c>
      <c r="H32" s="20">
        <v>-10</v>
      </c>
      <c r="I32" s="20">
        <v>-746</v>
      </c>
      <c r="J32" s="20">
        <v>-257598</v>
      </c>
      <c r="K32" s="20">
        <v>-1699</v>
      </c>
      <c r="L32" s="20">
        <v>-2752</v>
      </c>
      <c r="M32" s="20">
        <v>-6894</v>
      </c>
      <c r="N32" s="20">
        <v>-11345</v>
      </c>
      <c r="O32" s="20"/>
      <c r="P32" s="20">
        <v>-81</v>
      </c>
      <c r="Q32" s="20">
        <v>-549</v>
      </c>
      <c r="R32" s="20">
        <v>-630</v>
      </c>
      <c r="S32" s="20"/>
      <c r="T32" s="20"/>
      <c r="U32" s="20"/>
      <c r="V32" s="20"/>
      <c r="W32" s="20">
        <v>-269573</v>
      </c>
      <c r="X32" s="20">
        <v>-255405</v>
      </c>
      <c r="Y32" s="20">
        <v>-14168</v>
      </c>
      <c r="Z32" s="21">
        <v>5.547268064446663</v>
      </c>
      <c r="AA32" s="22">
        <v>-255405</v>
      </c>
    </row>
    <row r="33" spans="1:27" x14ac:dyDescent="0.25">
      <c r="A33" s="23" t="s">
        <v>61</v>
      </c>
      <c r="B33" s="17" t="s">
        <v>33</v>
      </c>
      <c r="C33" s="18">
        <v>114614394</v>
      </c>
      <c r="D33" s="18"/>
      <c r="E33" s="19">
        <v>24411549</v>
      </c>
      <c r="F33" s="20">
        <v>122658362</v>
      </c>
      <c r="G33" s="20">
        <v>111267475</v>
      </c>
      <c r="H33" s="20">
        <v>36721</v>
      </c>
      <c r="I33" s="20">
        <v>1520819</v>
      </c>
      <c r="J33" s="20">
        <v>112825015</v>
      </c>
      <c r="K33" s="20">
        <v>-61420</v>
      </c>
      <c r="L33" s="20">
        <v>-1651712</v>
      </c>
      <c r="M33" s="20">
        <v>-246710</v>
      </c>
      <c r="N33" s="20">
        <v>-1959842</v>
      </c>
      <c r="O33" s="20">
        <v>-387731</v>
      </c>
      <c r="P33" s="20">
        <v>-995410</v>
      </c>
      <c r="Q33" s="20">
        <v>216281</v>
      </c>
      <c r="R33" s="20">
        <v>-1166860</v>
      </c>
      <c r="S33" s="20"/>
      <c r="T33" s="20"/>
      <c r="U33" s="20"/>
      <c r="V33" s="20"/>
      <c r="W33" s="20">
        <v>109698313</v>
      </c>
      <c r="X33" s="20">
        <v>125843461</v>
      </c>
      <c r="Y33" s="20">
        <v>-16145148</v>
      </c>
      <c r="Z33" s="21">
        <v>-12.829548608806936</v>
      </c>
      <c r="AA33" s="22">
        <v>122658362</v>
      </c>
    </row>
    <row r="34" spans="1:27" x14ac:dyDescent="0.25">
      <c r="A34" s="23" t="s">
        <v>62</v>
      </c>
      <c r="B34" s="17" t="s">
        <v>33</v>
      </c>
      <c r="C34" s="18">
        <v>-55700338</v>
      </c>
      <c r="D34" s="18"/>
      <c r="E34" s="19"/>
      <c r="F34" s="20">
        <v>-55700338</v>
      </c>
      <c r="G34" s="20">
        <v>-24419588</v>
      </c>
      <c r="H34" s="20"/>
      <c r="I34" s="20">
        <v>-38695530</v>
      </c>
      <c r="J34" s="20">
        <v>-63115118</v>
      </c>
      <c r="K34" s="20">
        <v>20043412</v>
      </c>
      <c r="L34" s="20">
        <v>-3021560</v>
      </c>
      <c r="M34" s="20">
        <v>-9591776</v>
      </c>
      <c r="N34" s="20">
        <v>7430076</v>
      </c>
      <c r="O34" s="20">
        <v>-1122533</v>
      </c>
      <c r="P34" s="20">
        <v>26050460</v>
      </c>
      <c r="Q34" s="20">
        <v>-3077953</v>
      </c>
      <c r="R34" s="20">
        <v>21849974</v>
      </c>
      <c r="S34" s="20"/>
      <c r="T34" s="20"/>
      <c r="U34" s="20"/>
      <c r="V34" s="20"/>
      <c r="W34" s="20">
        <v>-33835068</v>
      </c>
      <c r="X34" s="20">
        <v>-32450338</v>
      </c>
      <c r="Y34" s="20">
        <v>-1384730</v>
      </c>
      <c r="Z34" s="21">
        <v>4.2672282797177639</v>
      </c>
      <c r="AA34" s="22">
        <v>-55700338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9351775</v>
      </c>
      <c r="D36" s="18"/>
      <c r="E36" s="19">
        <v>15691361</v>
      </c>
      <c r="F36" s="20">
        <v>16135526</v>
      </c>
      <c r="G36" s="20">
        <v>9351777</v>
      </c>
      <c r="H36" s="20"/>
      <c r="I36" s="20"/>
      <c r="J36" s="20">
        <v>9351777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9351777</v>
      </c>
      <c r="X36" s="20">
        <v>14439593</v>
      </c>
      <c r="Y36" s="20">
        <v>-5087816</v>
      </c>
      <c r="Z36" s="21">
        <v>-35.235175949903855</v>
      </c>
      <c r="AA36" s="22">
        <v>16135526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68010426</v>
      </c>
      <c r="D38" s="29">
        <f t="shared" ref="D38:Y38" si="3">SUM(D30:D37)</f>
        <v>0</v>
      </c>
      <c r="E38" s="30">
        <f t="shared" si="3"/>
        <v>39873742</v>
      </c>
      <c r="F38" s="31">
        <f t="shared" si="3"/>
        <v>82838145</v>
      </c>
      <c r="G38" s="31">
        <f t="shared" si="3"/>
        <v>95942822</v>
      </c>
      <c r="H38" s="31">
        <f t="shared" si="3"/>
        <v>36711</v>
      </c>
      <c r="I38" s="31">
        <f t="shared" si="3"/>
        <v>-37175457</v>
      </c>
      <c r="J38" s="31">
        <f t="shared" si="3"/>
        <v>58804076</v>
      </c>
      <c r="K38" s="31">
        <f t="shared" si="3"/>
        <v>19980293</v>
      </c>
      <c r="L38" s="31">
        <f t="shared" si="3"/>
        <v>-4676024</v>
      </c>
      <c r="M38" s="31">
        <f t="shared" si="3"/>
        <v>-9845380</v>
      </c>
      <c r="N38" s="31">
        <f t="shared" si="3"/>
        <v>5458889</v>
      </c>
      <c r="O38" s="31">
        <f t="shared" si="3"/>
        <v>-1510264</v>
      </c>
      <c r="P38" s="31">
        <f t="shared" si="3"/>
        <v>25054969</v>
      </c>
      <c r="Q38" s="31">
        <f t="shared" si="3"/>
        <v>-2862221</v>
      </c>
      <c r="R38" s="31">
        <f t="shared" si="3"/>
        <v>20682484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84945449</v>
      </c>
      <c r="X38" s="31">
        <f t="shared" si="3"/>
        <v>107577311</v>
      </c>
      <c r="Y38" s="31">
        <f t="shared" si="3"/>
        <v>-22631862</v>
      </c>
      <c r="Z38" s="32">
        <f>+IF(X38&lt;&gt;0,+(Y38/X38)*100,0)</f>
        <v>-21.03776511015413</v>
      </c>
      <c r="AA38" s="33">
        <f>SUM(AA30:AA37)</f>
        <v>82838145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6982327</v>
      </c>
      <c r="D42" s="18"/>
      <c r="E42" s="19">
        <v>10335125</v>
      </c>
      <c r="F42" s="20">
        <v>6982327</v>
      </c>
      <c r="G42" s="20"/>
      <c r="H42" s="20">
        <v>6982327</v>
      </c>
      <c r="I42" s="20"/>
      <c r="J42" s="20">
        <v>6982327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6982327</v>
      </c>
      <c r="X42" s="20">
        <v>6982327</v>
      </c>
      <c r="Y42" s="20"/>
      <c r="Z42" s="21"/>
      <c r="AA42" s="22">
        <v>6982327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6982327</v>
      </c>
      <c r="D44" s="29">
        <f t="shared" ref="D44:Y44" si="4">SUM(D40:D43)</f>
        <v>0</v>
      </c>
      <c r="E44" s="35">
        <f t="shared" si="4"/>
        <v>10335125</v>
      </c>
      <c r="F44" s="36">
        <f t="shared" si="4"/>
        <v>6982327</v>
      </c>
      <c r="G44" s="36">
        <f t="shared" si="4"/>
        <v>0</v>
      </c>
      <c r="H44" s="36">
        <f t="shared" si="4"/>
        <v>6982327</v>
      </c>
      <c r="I44" s="36">
        <f t="shared" si="4"/>
        <v>0</v>
      </c>
      <c r="J44" s="36">
        <f t="shared" si="4"/>
        <v>6982327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6982327</v>
      </c>
      <c r="X44" s="36">
        <f t="shared" si="4"/>
        <v>6982327</v>
      </c>
      <c r="Y44" s="36">
        <f t="shared" si="4"/>
        <v>0</v>
      </c>
      <c r="Z44" s="37">
        <f>+IF(X44&lt;&gt;0,+(Y44/X44)*100,0)</f>
        <v>0</v>
      </c>
      <c r="AA44" s="38">
        <f>SUM(AA40:AA43)</f>
        <v>6982327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74992753</v>
      </c>
      <c r="D45" s="29">
        <f>+D38+D44</f>
        <v>0</v>
      </c>
      <c r="E45" s="30">
        <f t="shared" si="5"/>
        <v>50208867</v>
      </c>
      <c r="F45" s="31">
        <f t="shared" si="5"/>
        <v>89820472</v>
      </c>
      <c r="G45" s="31">
        <f t="shared" si="5"/>
        <v>95942822</v>
      </c>
      <c r="H45" s="31">
        <f t="shared" si="5"/>
        <v>7019038</v>
      </c>
      <c r="I45" s="31">
        <f t="shared" si="5"/>
        <v>-37175457</v>
      </c>
      <c r="J45" s="31">
        <f t="shared" si="5"/>
        <v>65786403</v>
      </c>
      <c r="K45" s="31">
        <f t="shared" si="5"/>
        <v>19980293</v>
      </c>
      <c r="L45" s="31">
        <f t="shared" si="5"/>
        <v>-4676024</v>
      </c>
      <c r="M45" s="31">
        <f t="shared" si="5"/>
        <v>-9845380</v>
      </c>
      <c r="N45" s="31">
        <f t="shared" si="5"/>
        <v>5458889</v>
      </c>
      <c r="O45" s="31">
        <f t="shared" si="5"/>
        <v>-1510264</v>
      </c>
      <c r="P45" s="31">
        <f t="shared" si="5"/>
        <v>25054969</v>
      </c>
      <c r="Q45" s="31">
        <f t="shared" si="5"/>
        <v>-2862221</v>
      </c>
      <c r="R45" s="31">
        <f t="shared" si="5"/>
        <v>20682484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91927776</v>
      </c>
      <c r="X45" s="31">
        <f t="shared" si="5"/>
        <v>114559638</v>
      </c>
      <c r="Y45" s="31">
        <f t="shared" si="5"/>
        <v>-22631862</v>
      </c>
      <c r="Z45" s="32">
        <f>+IF(X45&lt;&gt;0,+(Y45/X45)*100,0)</f>
        <v>-19.755528557099666</v>
      </c>
      <c r="AA45" s="33">
        <f>+AA38+AA44</f>
        <v>89820472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315330487</v>
      </c>
      <c r="D46" s="42">
        <f t="shared" si="6"/>
        <v>0</v>
      </c>
      <c r="E46" s="43">
        <f t="shared" si="6"/>
        <v>456679193</v>
      </c>
      <c r="F46" s="44">
        <f t="shared" si="6"/>
        <v>394631427</v>
      </c>
      <c r="G46" s="44">
        <f t="shared" si="6"/>
        <v>313804183</v>
      </c>
      <c r="H46" s="44">
        <f t="shared" si="6"/>
        <v>-19208213</v>
      </c>
      <c r="I46" s="44">
        <f t="shared" si="6"/>
        <v>28357393</v>
      </c>
      <c r="J46" s="44">
        <f t="shared" si="6"/>
        <v>322953363</v>
      </c>
      <c r="K46" s="44">
        <f t="shared" si="6"/>
        <v>-1634742</v>
      </c>
      <c r="L46" s="44">
        <f t="shared" si="6"/>
        <v>-6760315</v>
      </c>
      <c r="M46" s="44">
        <f t="shared" si="6"/>
        <v>-11294841</v>
      </c>
      <c r="N46" s="44">
        <f t="shared" si="6"/>
        <v>-19689898</v>
      </c>
      <c r="O46" s="44">
        <f t="shared" si="6"/>
        <v>-10844343</v>
      </c>
      <c r="P46" s="44">
        <f t="shared" si="6"/>
        <v>-10137649</v>
      </c>
      <c r="Q46" s="44">
        <f t="shared" si="6"/>
        <v>-8777887</v>
      </c>
      <c r="R46" s="44">
        <f t="shared" si="6"/>
        <v>-29759879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273503586</v>
      </c>
      <c r="X46" s="44">
        <f t="shared" si="6"/>
        <v>378763243</v>
      </c>
      <c r="Y46" s="44">
        <f t="shared" si="6"/>
        <v>-105259657</v>
      </c>
      <c r="Z46" s="45">
        <f>+IF(X46&lt;&gt;0,+(Y46/X46)*100,0)</f>
        <v>-27.790356890570823</v>
      </c>
      <c r="AA46" s="46">
        <f>+AA27-AA45</f>
        <v>394631427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197982671</v>
      </c>
      <c r="D48" s="18"/>
      <c r="E48" s="19">
        <v>195758300</v>
      </c>
      <c r="F48" s="20">
        <v>277283613</v>
      </c>
      <c r="G48" s="20">
        <v>217669426</v>
      </c>
      <c r="H48" s="20">
        <v>-16488319</v>
      </c>
      <c r="I48" s="20">
        <v>39412020</v>
      </c>
      <c r="J48" s="20">
        <v>240593127</v>
      </c>
      <c r="K48" s="20">
        <v>9716300</v>
      </c>
      <c r="L48" s="20">
        <v>3972505</v>
      </c>
      <c r="M48" s="20">
        <v>1933446</v>
      </c>
      <c r="N48" s="20">
        <v>15622251</v>
      </c>
      <c r="O48" s="20">
        <v>996667</v>
      </c>
      <c r="P48" s="20">
        <v>3281754</v>
      </c>
      <c r="Q48" s="20">
        <v>3343079</v>
      </c>
      <c r="R48" s="20">
        <v>7621500</v>
      </c>
      <c r="S48" s="20"/>
      <c r="T48" s="20"/>
      <c r="U48" s="20"/>
      <c r="V48" s="20"/>
      <c r="W48" s="20">
        <v>263836878</v>
      </c>
      <c r="X48" s="20">
        <v>261415456</v>
      </c>
      <c r="Y48" s="20">
        <v>2421422</v>
      </c>
      <c r="Z48" s="47">
        <v>0.92627346410611622</v>
      </c>
      <c r="AA48" s="22">
        <v>277283613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197982671</v>
      </c>
      <c r="D51" s="50">
        <f t="shared" ref="D51:Y51" si="7">SUM(D48:D50)</f>
        <v>0</v>
      </c>
      <c r="E51" s="51">
        <f t="shared" si="7"/>
        <v>195758300</v>
      </c>
      <c r="F51" s="52">
        <f t="shared" si="7"/>
        <v>277283613</v>
      </c>
      <c r="G51" s="52">
        <f t="shared" si="7"/>
        <v>217669426</v>
      </c>
      <c r="H51" s="52">
        <f t="shared" si="7"/>
        <v>-16488319</v>
      </c>
      <c r="I51" s="52">
        <f t="shared" si="7"/>
        <v>39412020</v>
      </c>
      <c r="J51" s="52">
        <f t="shared" si="7"/>
        <v>240593127</v>
      </c>
      <c r="K51" s="52">
        <f t="shared" si="7"/>
        <v>9716300</v>
      </c>
      <c r="L51" s="52">
        <f t="shared" si="7"/>
        <v>3972505</v>
      </c>
      <c r="M51" s="52">
        <f t="shared" si="7"/>
        <v>1933446</v>
      </c>
      <c r="N51" s="52">
        <f t="shared" si="7"/>
        <v>15622251</v>
      </c>
      <c r="O51" s="52">
        <f t="shared" si="7"/>
        <v>996667</v>
      </c>
      <c r="P51" s="52">
        <f t="shared" si="7"/>
        <v>3281754</v>
      </c>
      <c r="Q51" s="52">
        <f t="shared" si="7"/>
        <v>3343079</v>
      </c>
      <c r="R51" s="52">
        <f t="shared" si="7"/>
        <v>7621500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263836878</v>
      </c>
      <c r="X51" s="52">
        <f t="shared" si="7"/>
        <v>261415456</v>
      </c>
      <c r="Y51" s="52">
        <f t="shared" si="7"/>
        <v>2421422</v>
      </c>
      <c r="Z51" s="53">
        <f>+IF(X51&lt;&gt;0,+(Y51/X51)*100,0)</f>
        <v>0.92627346410611622</v>
      </c>
      <c r="AA51" s="54">
        <f>SUM(AA48:AA50)</f>
        <v>277283613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-284943954</v>
      </c>
      <c r="D6" s="18"/>
      <c r="E6" s="19">
        <v>70512247</v>
      </c>
      <c r="F6" s="20">
        <v>-192745044</v>
      </c>
      <c r="G6" s="20">
        <v>-342446991</v>
      </c>
      <c r="H6" s="20">
        <v>-8825716</v>
      </c>
      <c r="I6" s="20">
        <v>-13861519</v>
      </c>
      <c r="J6" s="20">
        <v>-365134226</v>
      </c>
      <c r="K6" s="20">
        <v>-34813332</v>
      </c>
      <c r="L6" s="20">
        <v>-14908333</v>
      </c>
      <c r="M6" s="20">
        <v>-54616100</v>
      </c>
      <c r="N6" s="20">
        <v>-104337765</v>
      </c>
      <c r="O6" s="20">
        <v>-6596333</v>
      </c>
      <c r="P6" s="20">
        <v>-16488588</v>
      </c>
      <c r="Q6" s="20">
        <v>-20978391</v>
      </c>
      <c r="R6" s="20">
        <v>-44063312</v>
      </c>
      <c r="S6" s="20"/>
      <c r="T6" s="20"/>
      <c r="U6" s="20"/>
      <c r="V6" s="20"/>
      <c r="W6" s="20">
        <v>-513535303</v>
      </c>
      <c r="X6" s="20">
        <v>-219191543</v>
      </c>
      <c r="Y6" s="20">
        <v>-294343760</v>
      </c>
      <c r="Z6" s="21">
        <v>134.28609332797114</v>
      </c>
      <c r="AA6" s="22">
        <v>-192745044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213608201</v>
      </c>
      <c r="D8" s="18"/>
      <c r="E8" s="19">
        <v>123781477</v>
      </c>
      <c r="F8" s="20">
        <v>265689425</v>
      </c>
      <c r="G8" s="20">
        <v>201014258</v>
      </c>
      <c r="H8" s="20">
        <v>2202918</v>
      </c>
      <c r="I8" s="20">
        <v>26410049</v>
      </c>
      <c r="J8" s="20">
        <v>229627225</v>
      </c>
      <c r="K8" s="20">
        <v>43879183</v>
      </c>
      <c r="L8" s="20">
        <v>41368107</v>
      </c>
      <c r="M8" s="20">
        <v>4465132</v>
      </c>
      <c r="N8" s="20">
        <v>89712422</v>
      </c>
      <c r="O8" s="20">
        <v>33944310</v>
      </c>
      <c r="P8" s="20">
        <v>14206877</v>
      </c>
      <c r="Q8" s="20">
        <v>21507174</v>
      </c>
      <c r="R8" s="20">
        <v>69658361</v>
      </c>
      <c r="S8" s="20"/>
      <c r="T8" s="20"/>
      <c r="U8" s="20"/>
      <c r="V8" s="20"/>
      <c r="W8" s="20">
        <v>388998008</v>
      </c>
      <c r="X8" s="20">
        <v>250144472</v>
      </c>
      <c r="Y8" s="20">
        <v>138853536</v>
      </c>
      <c r="Z8" s="21">
        <v>55.509336220710082</v>
      </c>
      <c r="AA8" s="22">
        <v>265689425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-463573</v>
      </c>
      <c r="D11" s="18"/>
      <c r="E11" s="19">
        <v>278046</v>
      </c>
      <c r="F11" s="20">
        <v>4660630</v>
      </c>
      <c r="G11" s="20">
        <v>-971764</v>
      </c>
      <c r="H11" s="20">
        <v>-379007</v>
      </c>
      <c r="I11" s="20">
        <v>-1348182</v>
      </c>
      <c r="J11" s="20">
        <v>-2698953</v>
      </c>
      <c r="K11" s="20">
        <v>-1161392</v>
      </c>
      <c r="L11" s="20">
        <v>-749786</v>
      </c>
      <c r="M11" s="20">
        <v>-1210885</v>
      </c>
      <c r="N11" s="20">
        <v>-3122063</v>
      </c>
      <c r="O11" s="20">
        <v>-1518867</v>
      </c>
      <c r="P11" s="20">
        <v>32749972</v>
      </c>
      <c r="Q11" s="20">
        <v>92576</v>
      </c>
      <c r="R11" s="20">
        <v>31323681</v>
      </c>
      <c r="S11" s="20"/>
      <c r="T11" s="20"/>
      <c r="U11" s="20"/>
      <c r="V11" s="20"/>
      <c r="W11" s="20">
        <v>25502665</v>
      </c>
      <c r="X11" s="20">
        <v>1751105</v>
      </c>
      <c r="Y11" s="20">
        <v>23751560</v>
      </c>
      <c r="Z11" s="21">
        <v>1356.375545726841</v>
      </c>
      <c r="AA11" s="22">
        <v>4660630</v>
      </c>
    </row>
    <row r="12" spans="1:27" x14ac:dyDescent="0.25">
      <c r="A12" s="23" t="s">
        <v>41</v>
      </c>
      <c r="B12" s="17" t="s">
        <v>33</v>
      </c>
      <c r="C12" s="18">
        <v>39508088</v>
      </c>
      <c r="D12" s="18"/>
      <c r="E12" s="19"/>
      <c r="F12" s="20">
        <v>39508089</v>
      </c>
      <c r="G12" s="24">
        <v>47150267</v>
      </c>
      <c r="H12" s="24">
        <v>1337430</v>
      </c>
      <c r="I12" s="24">
        <v>2207428</v>
      </c>
      <c r="J12" s="20">
        <v>50695125</v>
      </c>
      <c r="K12" s="24">
        <v>4896963</v>
      </c>
      <c r="L12" s="24">
        <v>2305860</v>
      </c>
      <c r="M12" s="20">
        <v>7378109</v>
      </c>
      <c r="N12" s="24">
        <v>14580932</v>
      </c>
      <c r="O12" s="24">
        <v>1274534</v>
      </c>
      <c r="P12" s="24">
        <v>2542546</v>
      </c>
      <c r="Q12" s="20">
        <v>3294763</v>
      </c>
      <c r="R12" s="24">
        <v>7111843</v>
      </c>
      <c r="S12" s="24"/>
      <c r="T12" s="20"/>
      <c r="U12" s="24"/>
      <c r="V12" s="24"/>
      <c r="W12" s="24">
        <v>72387900</v>
      </c>
      <c r="X12" s="20">
        <v>39508089</v>
      </c>
      <c r="Y12" s="24">
        <v>32879811</v>
      </c>
      <c r="Z12" s="25">
        <v>83.222985044910686</v>
      </c>
      <c r="AA12" s="26">
        <v>39508089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-32291238</v>
      </c>
      <c r="D14" s="29">
        <f>SUM(D6:D13)</f>
        <v>0</v>
      </c>
      <c r="E14" s="30">
        <f t="shared" si="0"/>
        <v>194571770</v>
      </c>
      <c r="F14" s="31">
        <f t="shared" si="0"/>
        <v>117113100</v>
      </c>
      <c r="G14" s="31">
        <f t="shared" si="0"/>
        <v>-95254230</v>
      </c>
      <c r="H14" s="31">
        <f t="shared" si="0"/>
        <v>-5664375</v>
      </c>
      <c r="I14" s="31">
        <f t="shared" si="0"/>
        <v>13407776</v>
      </c>
      <c r="J14" s="31">
        <f t="shared" si="0"/>
        <v>-87510829</v>
      </c>
      <c r="K14" s="31">
        <f t="shared" si="0"/>
        <v>12801422</v>
      </c>
      <c r="L14" s="31">
        <f t="shared" si="0"/>
        <v>28015848</v>
      </c>
      <c r="M14" s="31">
        <f t="shared" si="0"/>
        <v>-43983744</v>
      </c>
      <c r="N14" s="31">
        <f t="shared" si="0"/>
        <v>-3166474</v>
      </c>
      <c r="O14" s="31">
        <f t="shared" si="0"/>
        <v>27103644</v>
      </c>
      <c r="P14" s="31">
        <f t="shared" si="0"/>
        <v>33010807</v>
      </c>
      <c r="Q14" s="31">
        <f t="shared" si="0"/>
        <v>3916122</v>
      </c>
      <c r="R14" s="31">
        <f t="shared" si="0"/>
        <v>64030573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-26646730</v>
      </c>
      <c r="X14" s="31">
        <f t="shared" si="0"/>
        <v>72212123</v>
      </c>
      <c r="Y14" s="31">
        <f t="shared" si="0"/>
        <v>-98858853</v>
      </c>
      <c r="Z14" s="32">
        <f>+IF(X14&lt;&gt;0,+(Y14/X14)*100,0)</f>
        <v>-136.90063232180557</v>
      </c>
      <c r="AA14" s="33">
        <f>SUM(AA6:AA13)</f>
        <v>117113100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2247075444</v>
      </c>
      <c r="D18" s="18"/>
      <c r="E18" s="19">
        <v>2448836058</v>
      </c>
      <c r="F18" s="20">
        <v>2411775974</v>
      </c>
      <c r="G18" s="24">
        <v>2167253026</v>
      </c>
      <c r="H18" s="24">
        <v>111915386</v>
      </c>
      <c r="I18" s="24">
        <v>1776798</v>
      </c>
      <c r="J18" s="20">
        <v>2280945210</v>
      </c>
      <c r="K18" s="24">
        <v>26275525</v>
      </c>
      <c r="L18" s="24">
        <v>23105375</v>
      </c>
      <c r="M18" s="20">
        <v>22967345</v>
      </c>
      <c r="N18" s="24">
        <v>72348245</v>
      </c>
      <c r="O18" s="24">
        <v>-17627468</v>
      </c>
      <c r="P18" s="24">
        <v>5734281</v>
      </c>
      <c r="Q18" s="20">
        <v>2355609</v>
      </c>
      <c r="R18" s="24">
        <v>-9537578</v>
      </c>
      <c r="S18" s="24"/>
      <c r="T18" s="20"/>
      <c r="U18" s="24"/>
      <c r="V18" s="24"/>
      <c r="W18" s="24">
        <v>2343755877</v>
      </c>
      <c r="X18" s="20">
        <v>2365860891</v>
      </c>
      <c r="Y18" s="24">
        <v>-22105014</v>
      </c>
      <c r="Z18" s="25">
        <v>-0.9343327870243745</v>
      </c>
      <c r="AA18" s="26">
        <v>2411775974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-4596</v>
      </c>
      <c r="F22" s="20">
        <v>-1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-1609</v>
      </c>
      <c r="Y22" s="20">
        <v>1609</v>
      </c>
      <c r="Z22" s="21">
        <v>-100</v>
      </c>
      <c r="AA22" s="22">
        <v>-1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2247075444</v>
      </c>
      <c r="D26" s="29">
        <f t="shared" ref="D26:Y26" si="1">SUM(D16:D25)</f>
        <v>0</v>
      </c>
      <c r="E26" s="35">
        <f t="shared" si="1"/>
        <v>2448831462</v>
      </c>
      <c r="F26" s="36">
        <f t="shared" si="1"/>
        <v>2411775973</v>
      </c>
      <c r="G26" s="36">
        <f t="shared" si="1"/>
        <v>2167253026</v>
      </c>
      <c r="H26" s="36">
        <f t="shared" si="1"/>
        <v>111915386</v>
      </c>
      <c r="I26" s="36">
        <f t="shared" si="1"/>
        <v>1776798</v>
      </c>
      <c r="J26" s="36">
        <f t="shared" si="1"/>
        <v>2280945210</v>
      </c>
      <c r="K26" s="36">
        <f t="shared" si="1"/>
        <v>26275525</v>
      </c>
      <c r="L26" s="36">
        <f t="shared" si="1"/>
        <v>23105375</v>
      </c>
      <c r="M26" s="36">
        <f t="shared" si="1"/>
        <v>22967345</v>
      </c>
      <c r="N26" s="36">
        <f t="shared" si="1"/>
        <v>72348245</v>
      </c>
      <c r="O26" s="36">
        <f t="shared" si="1"/>
        <v>-17627468</v>
      </c>
      <c r="P26" s="36">
        <f t="shared" si="1"/>
        <v>5734281</v>
      </c>
      <c r="Q26" s="36">
        <f t="shared" si="1"/>
        <v>2355609</v>
      </c>
      <c r="R26" s="36">
        <f t="shared" si="1"/>
        <v>-9537578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2343755877</v>
      </c>
      <c r="X26" s="36">
        <f t="shared" si="1"/>
        <v>2365859282</v>
      </c>
      <c r="Y26" s="36">
        <f t="shared" si="1"/>
        <v>-22103405</v>
      </c>
      <c r="Z26" s="37">
        <f>+IF(X26&lt;&gt;0,+(Y26/X26)*100,0)</f>
        <v>-0.93426541333915225</v>
      </c>
      <c r="AA26" s="38">
        <f>SUM(AA16:AA25)</f>
        <v>2411775973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2214784206</v>
      </c>
      <c r="D27" s="29">
        <f>+D14+D26</f>
        <v>0</v>
      </c>
      <c r="E27" s="30">
        <f t="shared" si="2"/>
        <v>2643403232</v>
      </c>
      <c r="F27" s="31">
        <f t="shared" si="2"/>
        <v>2528889073</v>
      </c>
      <c r="G27" s="31">
        <f t="shared" si="2"/>
        <v>2071998796</v>
      </c>
      <c r="H27" s="31">
        <f t="shared" si="2"/>
        <v>106251011</v>
      </c>
      <c r="I27" s="31">
        <f t="shared" si="2"/>
        <v>15184574</v>
      </c>
      <c r="J27" s="31">
        <f t="shared" si="2"/>
        <v>2193434381</v>
      </c>
      <c r="K27" s="31">
        <f t="shared" si="2"/>
        <v>39076947</v>
      </c>
      <c r="L27" s="31">
        <f t="shared" si="2"/>
        <v>51121223</v>
      </c>
      <c r="M27" s="31">
        <f t="shared" si="2"/>
        <v>-21016399</v>
      </c>
      <c r="N27" s="31">
        <f t="shared" si="2"/>
        <v>69181771</v>
      </c>
      <c r="O27" s="31">
        <f t="shared" si="2"/>
        <v>9476176</v>
      </c>
      <c r="P27" s="31">
        <f t="shared" si="2"/>
        <v>38745088</v>
      </c>
      <c r="Q27" s="31">
        <f t="shared" si="2"/>
        <v>6271731</v>
      </c>
      <c r="R27" s="31">
        <f t="shared" si="2"/>
        <v>54492995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2317109147</v>
      </c>
      <c r="X27" s="31">
        <f t="shared" si="2"/>
        <v>2438071405</v>
      </c>
      <c r="Y27" s="31">
        <f t="shared" si="2"/>
        <v>-120962258</v>
      </c>
      <c r="Z27" s="32">
        <f>+IF(X27&lt;&gt;0,+(Y27/X27)*100,0)</f>
        <v>-4.9613911123329055</v>
      </c>
      <c r="AA27" s="33">
        <f>+AA14+AA26</f>
        <v>2528889073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4478322</v>
      </c>
      <c r="D32" s="18"/>
      <c r="E32" s="19">
        <v>4938135</v>
      </c>
      <c r="F32" s="20">
        <v>4478322</v>
      </c>
      <c r="G32" s="20">
        <v>4470346</v>
      </c>
      <c r="H32" s="20">
        <v>-4305</v>
      </c>
      <c r="I32" s="20">
        <v>-1381</v>
      </c>
      <c r="J32" s="20">
        <v>4464660</v>
      </c>
      <c r="K32" s="20">
        <v>-2417</v>
      </c>
      <c r="L32" s="20">
        <v>-1052</v>
      </c>
      <c r="M32" s="20">
        <v>-3365</v>
      </c>
      <c r="N32" s="20">
        <v>-6834</v>
      </c>
      <c r="O32" s="20">
        <v>-231</v>
      </c>
      <c r="P32" s="20">
        <v>-4073</v>
      </c>
      <c r="Q32" s="20">
        <v>-1614</v>
      </c>
      <c r="R32" s="20">
        <v>-5918</v>
      </c>
      <c r="S32" s="20"/>
      <c r="T32" s="20"/>
      <c r="U32" s="20"/>
      <c r="V32" s="20"/>
      <c r="W32" s="20">
        <v>4451908</v>
      </c>
      <c r="X32" s="20">
        <v>4478322</v>
      </c>
      <c r="Y32" s="20">
        <v>-26414</v>
      </c>
      <c r="Z32" s="21">
        <v>-0.58981913314853196</v>
      </c>
      <c r="AA32" s="22">
        <v>4478322</v>
      </c>
    </row>
    <row r="33" spans="1:27" x14ac:dyDescent="0.25">
      <c r="A33" s="23" t="s">
        <v>61</v>
      </c>
      <c r="B33" s="17" t="s">
        <v>33</v>
      </c>
      <c r="C33" s="18">
        <v>120174856</v>
      </c>
      <c r="D33" s="18"/>
      <c r="E33" s="19">
        <v>27344008</v>
      </c>
      <c r="F33" s="20">
        <v>88541237</v>
      </c>
      <c r="G33" s="20">
        <v>116163992</v>
      </c>
      <c r="H33" s="20">
        <v>7653290</v>
      </c>
      <c r="I33" s="20">
        <v>-7261263</v>
      </c>
      <c r="J33" s="20">
        <v>116556019</v>
      </c>
      <c r="K33" s="20">
        <v>12179750</v>
      </c>
      <c r="L33" s="20">
        <v>21381636</v>
      </c>
      <c r="M33" s="20">
        <v>-29755034</v>
      </c>
      <c r="N33" s="20">
        <v>3806352</v>
      </c>
      <c r="O33" s="20">
        <v>25543703</v>
      </c>
      <c r="P33" s="20">
        <v>-11599539</v>
      </c>
      <c r="Q33" s="20">
        <v>-7794591</v>
      </c>
      <c r="R33" s="20">
        <v>6149573</v>
      </c>
      <c r="S33" s="20"/>
      <c r="T33" s="20"/>
      <c r="U33" s="20"/>
      <c r="V33" s="20"/>
      <c r="W33" s="20">
        <v>126511944</v>
      </c>
      <c r="X33" s="20">
        <v>92582004</v>
      </c>
      <c r="Y33" s="20">
        <v>33929940</v>
      </c>
      <c r="Z33" s="21">
        <v>36.648526208181885</v>
      </c>
      <c r="AA33" s="22">
        <v>88541237</v>
      </c>
    </row>
    <row r="34" spans="1:27" x14ac:dyDescent="0.25">
      <c r="A34" s="23" t="s">
        <v>62</v>
      </c>
      <c r="B34" s="17" t="s">
        <v>33</v>
      </c>
      <c r="C34" s="18">
        <v>-261509807</v>
      </c>
      <c r="D34" s="18"/>
      <c r="E34" s="19"/>
      <c r="F34" s="20">
        <v>-261509808</v>
      </c>
      <c r="G34" s="20">
        <v>-271671456</v>
      </c>
      <c r="H34" s="20">
        <v>-28717914</v>
      </c>
      <c r="I34" s="20">
        <v>-4610630</v>
      </c>
      <c r="J34" s="20">
        <v>-305000000</v>
      </c>
      <c r="K34" s="20">
        <v>-30068854</v>
      </c>
      <c r="L34" s="20">
        <v>-27610568</v>
      </c>
      <c r="M34" s="20">
        <v>-27392493</v>
      </c>
      <c r="N34" s="20">
        <v>-85071915</v>
      </c>
      <c r="O34" s="20">
        <v>-11214058</v>
      </c>
      <c r="P34" s="20">
        <v>-8488688</v>
      </c>
      <c r="Q34" s="20">
        <v>-10941999</v>
      </c>
      <c r="R34" s="20">
        <v>-30644745</v>
      </c>
      <c r="S34" s="20"/>
      <c r="T34" s="20"/>
      <c r="U34" s="20"/>
      <c r="V34" s="20"/>
      <c r="W34" s="20">
        <v>-420716660</v>
      </c>
      <c r="X34" s="20">
        <v>-261509808</v>
      </c>
      <c r="Y34" s="20">
        <v>-159206852</v>
      </c>
      <c r="Z34" s="21">
        <v>60.8798779738311</v>
      </c>
      <c r="AA34" s="22">
        <v>-261509808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4224990</v>
      </c>
      <c r="D36" s="18"/>
      <c r="E36" s="19">
        <v>67060430</v>
      </c>
      <c r="F36" s="20">
        <v>71285421</v>
      </c>
      <c r="G36" s="20">
        <v>4519295</v>
      </c>
      <c r="H36" s="20">
        <v>391860</v>
      </c>
      <c r="I36" s="20">
        <v>427041</v>
      </c>
      <c r="J36" s="20">
        <v>5338196</v>
      </c>
      <c r="K36" s="20">
        <v>436686</v>
      </c>
      <c r="L36" s="20">
        <v>400619</v>
      </c>
      <c r="M36" s="20">
        <v>436259</v>
      </c>
      <c r="N36" s="20">
        <v>1273564</v>
      </c>
      <c r="O36" s="20">
        <v>486181</v>
      </c>
      <c r="P36" s="20">
        <v>499163</v>
      </c>
      <c r="Q36" s="20">
        <v>681115</v>
      </c>
      <c r="R36" s="20">
        <v>1666459</v>
      </c>
      <c r="S36" s="20"/>
      <c r="T36" s="20"/>
      <c r="U36" s="20"/>
      <c r="V36" s="20"/>
      <c r="W36" s="20">
        <v>8278219</v>
      </c>
      <c r="X36" s="20">
        <v>54520312</v>
      </c>
      <c r="Y36" s="20">
        <v>-46242093</v>
      </c>
      <c r="Z36" s="21">
        <v>-84.81626627521868</v>
      </c>
      <c r="AA36" s="22">
        <v>71285421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-132631639</v>
      </c>
      <c r="D38" s="29">
        <f t="shared" ref="D38:Y38" si="3">SUM(D30:D37)</f>
        <v>0</v>
      </c>
      <c r="E38" s="30">
        <f t="shared" si="3"/>
        <v>99342573</v>
      </c>
      <c r="F38" s="31">
        <f t="shared" si="3"/>
        <v>-97204828</v>
      </c>
      <c r="G38" s="31">
        <f t="shared" si="3"/>
        <v>-146517823</v>
      </c>
      <c r="H38" s="31">
        <f t="shared" si="3"/>
        <v>-20677069</v>
      </c>
      <c r="I38" s="31">
        <f t="shared" si="3"/>
        <v>-11446233</v>
      </c>
      <c r="J38" s="31">
        <f t="shared" si="3"/>
        <v>-178641125</v>
      </c>
      <c r="K38" s="31">
        <f t="shared" si="3"/>
        <v>-17454835</v>
      </c>
      <c r="L38" s="31">
        <f t="shared" si="3"/>
        <v>-5829365</v>
      </c>
      <c r="M38" s="31">
        <f t="shared" si="3"/>
        <v>-56714633</v>
      </c>
      <c r="N38" s="31">
        <f t="shared" si="3"/>
        <v>-79998833</v>
      </c>
      <c r="O38" s="31">
        <f t="shared" si="3"/>
        <v>14815595</v>
      </c>
      <c r="P38" s="31">
        <f t="shared" si="3"/>
        <v>-19593137</v>
      </c>
      <c r="Q38" s="31">
        <f t="shared" si="3"/>
        <v>-18057089</v>
      </c>
      <c r="R38" s="31">
        <f t="shared" si="3"/>
        <v>-22834631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-281474589</v>
      </c>
      <c r="X38" s="31">
        <f t="shared" si="3"/>
        <v>-109929170</v>
      </c>
      <c r="Y38" s="31">
        <f t="shared" si="3"/>
        <v>-171545419</v>
      </c>
      <c r="Z38" s="32">
        <f>+IF(X38&lt;&gt;0,+(Y38/X38)*100,0)</f>
        <v>156.05086347872907</v>
      </c>
      <c r="AA38" s="33">
        <f>SUM(AA30:AA37)</f>
        <v>-97204828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-132631639</v>
      </c>
      <c r="D45" s="29">
        <f>+D38+D44</f>
        <v>0</v>
      </c>
      <c r="E45" s="30">
        <f t="shared" si="5"/>
        <v>99342573</v>
      </c>
      <c r="F45" s="31">
        <f t="shared" si="5"/>
        <v>-97204828</v>
      </c>
      <c r="G45" s="31">
        <f t="shared" si="5"/>
        <v>-146517823</v>
      </c>
      <c r="H45" s="31">
        <f t="shared" si="5"/>
        <v>-20677069</v>
      </c>
      <c r="I45" s="31">
        <f t="shared" si="5"/>
        <v>-11446233</v>
      </c>
      <c r="J45" s="31">
        <f t="shared" si="5"/>
        <v>-178641125</v>
      </c>
      <c r="K45" s="31">
        <f t="shared" si="5"/>
        <v>-17454835</v>
      </c>
      <c r="L45" s="31">
        <f t="shared" si="5"/>
        <v>-5829365</v>
      </c>
      <c r="M45" s="31">
        <f t="shared" si="5"/>
        <v>-56714633</v>
      </c>
      <c r="N45" s="31">
        <f t="shared" si="5"/>
        <v>-79998833</v>
      </c>
      <c r="O45" s="31">
        <f t="shared" si="5"/>
        <v>14815595</v>
      </c>
      <c r="P45" s="31">
        <f t="shared" si="5"/>
        <v>-19593137</v>
      </c>
      <c r="Q45" s="31">
        <f t="shared" si="5"/>
        <v>-18057089</v>
      </c>
      <c r="R45" s="31">
        <f t="shared" si="5"/>
        <v>-22834631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-281474589</v>
      </c>
      <c r="X45" s="31">
        <f t="shared" si="5"/>
        <v>-109929170</v>
      </c>
      <c r="Y45" s="31">
        <f t="shared" si="5"/>
        <v>-171545419</v>
      </c>
      <c r="Z45" s="32">
        <f>+IF(X45&lt;&gt;0,+(Y45/X45)*100,0)</f>
        <v>156.05086347872907</v>
      </c>
      <c r="AA45" s="33">
        <f>+AA38+AA44</f>
        <v>-97204828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2347415845</v>
      </c>
      <c r="D46" s="42">
        <f t="shared" si="6"/>
        <v>0</v>
      </c>
      <c r="E46" s="43">
        <f t="shared" si="6"/>
        <v>2544060659</v>
      </c>
      <c r="F46" s="44">
        <f t="shared" si="6"/>
        <v>2626093901</v>
      </c>
      <c r="G46" s="44">
        <f t="shared" si="6"/>
        <v>2218516619</v>
      </c>
      <c r="H46" s="44">
        <f t="shared" si="6"/>
        <v>126928080</v>
      </c>
      <c r="I46" s="44">
        <f t="shared" si="6"/>
        <v>26630807</v>
      </c>
      <c r="J46" s="44">
        <f t="shared" si="6"/>
        <v>2372075506</v>
      </c>
      <c r="K46" s="44">
        <f t="shared" si="6"/>
        <v>56531782</v>
      </c>
      <c r="L46" s="44">
        <f t="shared" si="6"/>
        <v>56950588</v>
      </c>
      <c r="M46" s="44">
        <f t="shared" si="6"/>
        <v>35698234</v>
      </c>
      <c r="N46" s="44">
        <f t="shared" si="6"/>
        <v>149180604</v>
      </c>
      <c r="O46" s="44">
        <f t="shared" si="6"/>
        <v>-5339419</v>
      </c>
      <c r="P46" s="44">
        <f t="shared" si="6"/>
        <v>58338225</v>
      </c>
      <c r="Q46" s="44">
        <f t="shared" si="6"/>
        <v>24328820</v>
      </c>
      <c r="R46" s="44">
        <f t="shared" si="6"/>
        <v>77327626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2598583736</v>
      </c>
      <c r="X46" s="44">
        <f t="shared" si="6"/>
        <v>2548000575</v>
      </c>
      <c r="Y46" s="44">
        <f t="shared" si="6"/>
        <v>50583161</v>
      </c>
      <c r="Z46" s="45">
        <f>+IF(X46&lt;&gt;0,+(Y46/X46)*100,0)</f>
        <v>1.9852099523172204</v>
      </c>
      <c r="AA46" s="46">
        <f>+AA27-AA45</f>
        <v>2626093901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144659639</v>
      </c>
      <c r="D48" s="18"/>
      <c r="E48" s="19">
        <v>213434605</v>
      </c>
      <c r="F48" s="20">
        <v>407347902</v>
      </c>
      <c r="G48" s="20">
        <v>230291763</v>
      </c>
      <c r="H48" s="20">
        <v>-2244015</v>
      </c>
      <c r="I48" s="20">
        <v>26436096</v>
      </c>
      <c r="J48" s="20">
        <v>254483844</v>
      </c>
      <c r="K48" s="20">
        <v>51044652</v>
      </c>
      <c r="L48" s="20">
        <v>50023120</v>
      </c>
      <c r="M48" s="20">
        <v>-78488502</v>
      </c>
      <c r="N48" s="20">
        <v>22579270</v>
      </c>
      <c r="O48" s="20">
        <v>-19130301</v>
      </c>
      <c r="P48" s="20">
        <v>46171062</v>
      </c>
      <c r="Q48" s="20">
        <v>18108650</v>
      </c>
      <c r="R48" s="20">
        <v>45149411</v>
      </c>
      <c r="S48" s="20"/>
      <c r="T48" s="20"/>
      <c r="U48" s="20"/>
      <c r="V48" s="20"/>
      <c r="W48" s="20">
        <v>322212525</v>
      </c>
      <c r="X48" s="20">
        <v>329254578</v>
      </c>
      <c r="Y48" s="20">
        <v>-7042053</v>
      </c>
      <c r="Z48" s="47">
        <v>-2.1387866625198448</v>
      </c>
      <c r="AA48" s="22">
        <v>407347902</v>
      </c>
    </row>
    <row r="49" spans="1:27" x14ac:dyDescent="0.25">
      <c r="A49" s="23" t="s">
        <v>75</v>
      </c>
      <c r="B49" s="17" t="s">
        <v>33</v>
      </c>
      <c r="C49" s="18">
        <v>-15794429</v>
      </c>
      <c r="D49" s="18"/>
      <c r="E49" s="19"/>
      <c r="F49" s="20"/>
      <c r="G49" s="20">
        <v>-15794429</v>
      </c>
      <c r="H49" s="20"/>
      <c r="I49" s="20"/>
      <c r="J49" s="20">
        <v>-15794429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-15794429</v>
      </c>
      <c r="X49" s="20"/>
      <c r="Y49" s="20">
        <v>-15794429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128865210</v>
      </c>
      <c r="D51" s="50">
        <f t="shared" ref="D51:Y51" si="7">SUM(D48:D50)</f>
        <v>0</v>
      </c>
      <c r="E51" s="51">
        <f t="shared" si="7"/>
        <v>213434605</v>
      </c>
      <c r="F51" s="52">
        <f t="shared" si="7"/>
        <v>407347902</v>
      </c>
      <c r="G51" s="52">
        <f t="shared" si="7"/>
        <v>214497334</v>
      </c>
      <c r="H51" s="52">
        <f t="shared" si="7"/>
        <v>-2244015</v>
      </c>
      <c r="I51" s="52">
        <f t="shared" si="7"/>
        <v>26436096</v>
      </c>
      <c r="J51" s="52">
        <f t="shared" si="7"/>
        <v>238689415</v>
      </c>
      <c r="K51" s="52">
        <f t="shared" si="7"/>
        <v>51044652</v>
      </c>
      <c r="L51" s="52">
        <f t="shared" si="7"/>
        <v>50023120</v>
      </c>
      <c r="M51" s="52">
        <f t="shared" si="7"/>
        <v>-78488502</v>
      </c>
      <c r="N51" s="52">
        <f t="shared" si="7"/>
        <v>22579270</v>
      </c>
      <c r="O51" s="52">
        <f t="shared" si="7"/>
        <v>-19130301</v>
      </c>
      <c r="P51" s="52">
        <f t="shared" si="7"/>
        <v>46171062</v>
      </c>
      <c r="Q51" s="52">
        <f t="shared" si="7"/>
        <v>18108650</v>
      </c>
      <c r="R51" s="52">
        <f t="shared" si="7"/>
        <v>45149411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306418096</v>
      </c>
      <c r="X51" s="52">
        <f t="shared" si="7"/>
        <v>329254578</v>
      </c>
      <c r="Y51" s="52">
        <f t="shared" si="7"/>
        <v>-22836482</v>
      </c>
      <c r="Z51" s="53">
        <f>+IF(X51&lt;&gt;0,+(Y51/X51)*100,0)</f>
        <v>-6.9358130534482658</v>
      </c>
      <c r="AA51" s="54">
        <f>SUM(AA48:AA50)</f>
        <v>407347902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-30864399</v>
      </c>
      <c r="D6" s="18"/>
      <c r="E6" s="19">
        <v>16939752</v>
      </c>
      <c r="F6" s="20">
        <v>21928632</v>
      </c>
      <c r="G6" s="20">
        <v>-45158984</v>
      </c>
      <c r="H6" s="20">
        <v>-2067800</v>
      </c>
      <c r="I6" s="20">
        <v>2439308</v>
      </c>
      <c r="J6" s="20">
        <v>-44787476</v>
      </c>
      <c r="K6" s="20">
        <v>-916186</v>
      </c>
      <c r="L6" s="20">
        <v>-3841855</v>
      </c>
      <c r="M6" s="20">
        <v>-2967865</v>
      </c>
      <c r="N6" s="20">
        <v>-7725906</v>
      </c>
      <c r="O6" s="20">
        <v>-664190</v>
      </c>
      <c r="P6" s="20">
        <v>-329150</v>
      </c>
      <c r="Q6" s="20">
        <v>-8510950</v>
      </c>
      <c r="R6" s="20">
        <v>-9504290</v>
      </c>
      <c r="S6" s="20"/>
      <c r="T6" s="20"/>
      <c r="U6" s="20"/>
      <c r="V6" s="20"/>
      <c r="W6" s="20">
        <v>-62017672</v>
      </c>
      <c r="X6" s="20">
        <v>14700366</v>
      </c>
      <c r="Y6" s="20">
        <v>-76718038</v>
      </c>
      <c r="Z6" s="21">
        <v>-521.87842125835516</v>
      </c>
      <c r="AA6" s="22">
        <v>21928632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275771891</v>
      </c>
      <c r="D8" s="18"/>
      <c r="E8" s="19">
        <v>59745888</v>
      </c>
      <c r="F8" s="20">
        <v>53745888</v>
      </c>
      <c r="G8" s="20">
        <v>327700853</v>
      </c>
      <c r="H8" s="20">
        <v>-51404073</v>
      </c>
      <c r="I8" s="20">
        <v>-53074803</v>
      </c>
      <c r="J8" s="20">
        <v>223221977</v>
      </c>
      <c r="K8" s="20">
        <v>4660353</v>
      </c>
      <c r="L8" s="20">
        <v>4731071</v>
      </c>
      <c r="M8" s="20">
        <v>5332647</v>
      </c>
      <c r="N8" s="20">
        <v>14724071</v>
      </c>
      <c r="O8" s="20">
        <v>5978591</v>
      </c>
      <c r="P8" s="20">
        <v>5286607</v>
      </c>
      <c r="Q8" s="20">
        <v>5136750</v>
      </c>
      <c r="R8" s="20">
        <v>16401948</v>
      </c>
      <c r="S8" s="20"/>
      <c r="T8" s="20"/>
      <c r="U8" s="20"/>
      <c r="V8" s="20"/>
      <c r="W8" s="20">
        <v>254347996</v>
      </c>
      <c r="X8" s="20">
        <v>42409416</v>
      </c>
      <c r="Y8" s="20">
        <v>211938580</v>
      </c>
      <c r="Z8" s="21">
        <v>499.74416058924271</v>
      </c>
      <c r="AA8" s="22">
        <v>53745888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-2338483</v>
      </c>
      <c r="D11" s="18"/>
      <c r="E11" s="19"/>
      <c r="F11" s="20"/>
      <c r="G11" s="20">
        <v>-2337811</v>
      </c>
      <c r="H11" s="20">
        <v>-672</v>
      </c>
      <c r="I11" s="20"/>
      <c r="J11" s="20">
        <v>-2338483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-2338483</v>
      </c>
      <c r="X11" s="20"/>
      <c r="Y11" s="20">
        <v>-2338483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36549494</v>
      </c>
      <c r="D12" s="18"/>
      <c r="E12" s="19"/>
      <c r="F12" s="20"/>
      <c r="G12" s="24">
        <v>38601945</v>
      </c>
      <c r="H12" s="24">
        <v>624453</v>
      </c>
      <c r="I12" s="24">
        <v>144124</v>
      </c>
      <c r="J12" s="20">
        <v>39370522</v>
      </c>
      <c r="K12" s="24">
        <v>555608</v>
      </c>
      <c r="L12" s="24">
        <v>866161</v>
      </c>
      <c r="M12" s="20">
        <v>779793</v>
      </c>
      <c r="N12" s="24">
        <v>2201562</v>
      </c>
      <c r="O12" s="24">
        <v>406477</v>
      </c>
      <c r="P12" s="24">
        <v>411713</v>
      </c>
      <c r="Q12" s="20">
        <v>1449562</v>
      </c>
      <c r="R12" s="24">
        <v>2267752</v>
      </c>
      <c r="S12" s="24"/>
      <c r="T12" s="20"/>
      <c r="U12" s="24"/>
      <c r="V12" s="24"/>
      <c r="W12" s="24">
        <v>43839836</v>
      </c>
      <c r="X12" s="20"/>
      <c r="Y12" s="24">
        <v>43839836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-3720394</v>
      </c>
      <c r="D13" s="18"/>
      <c r="E13" s="19"/>
      <c r="F13" s="20"/>
      <c r="G13" s="20">
        <v>-3720394</v>
      </c>
      <c r="H13" s="20"/>
      <c r="I13" s="20"/>
      <c r="J13" s="20">
        <v>-3720394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-3720394</v>
      </c>
      <c r="X13" s="20"/>
      <c r="Y13" s="20">
        <v>-3720394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275398109</v>
      </c>
      <c r="D14" s="29">
        <f>SUM(D6:D13)</f>
        <v>0</v>
      </c>
      <c r="E14" s="30">
        <f t="shared" si="0"/>
        <v>76685640</v>
      </c>
      <c r="F14" s="31">
        <f t="shared" si="0"/>
        <v>75674520</v>
      </c>
      <c r="G14" s="31">
        <f t="shared" si="0"/>
        <v>315085609</v>
      </c>
      <c r="H14" s="31">
        <f t="shared" si="0"/>
        <v>-52848092</v>
      </c>
      <c r="I14" s="31">
        <f t="shared" si="0"/>
        <v>-50491371</v>
      </c>
      <c r="J14" s="31">
        <f t="shared" si="0"/>
        <v>211746146</v>
      </c>
      <c r="K14" s="31">
        <f t="shared" si="0"/>
        <v>4299775</v>
      </c>
      <c r="L14" s="31">
        <f t="shared" si="0"/>
        <v>1755377</v>
      </c>
      <c r="M14" s="31">
        <f t="shared" si="0"/>
        <v>3144575</v>
      </c>
      <c r="N14" s="31">
        <f t="shared" si="0"/>
        <v>9199727</v>
      </c>
      <c r="O14" s="31">
        <f t="shared" si="0"/>
        <v>5720878</v>
      </c>
      <c r="P14" s="31">
        <f t="shared" si="0"/>
        <v>5369170</v>
      </c>
      <c r="Q14" s="31">
        <f t="shared" si="0"/>
        <v>-1924638</v>
      </c>
      <c r="R14" s="31">
        <f t="shared" si="0"/>
        <v>9165410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230111283</v>
      </c>
      <c r="X14" s="31">
        <f t="shared" si="0"/>
        <v>57109782</v>
      </c>
      <c r="Y14" s="31">
        <f t="shared" si="0"/>
        <v>173001501</v>
      </c>
      <c r="Z14" s="32">
        <f>+IF(X14&lt;&gt;0,+(Y14/X14)*100,0)</f>
        <v>302.92796600064065</v>
      </c>
      <c r="AA14" s="33">
        <f>SUM(AA6:AA13)</f>
        <v>75674520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29590826</v>
      </c>
      <c r="D18" s="18"/>
      <c r="E18" s="19">
        <v>62730552</v>
      </c>
      <c r="F18" s="20">
        <v>51640192</v>
      </c>
      <c r="G18" s="24">
        <v>18924913</v>
      </c>
      <c r="H18" s="24">
        <v>10373914</v>
      </c>
      <c r="I18" s="24">
        <v>1901865</v>
      </c>
      <c r="J18" s="20">
        <v>31200692</v>
      </c>
      <c r="K18" s="24">
        <v>-698664</v>
      </c>
      <c r="L18" s="24">
        <v>-576680</v>
      </c>
      <c r="M18" s="20">
        <v>-2977766</v>
      </c>
      <c r="N18" s="24">
        <v>-4253110</v>
      </c>
      <c r="O18" s="24">
        <v>-1479951</v>
      </c>
      <c r="P18" s="24">
        <v>-835725</v>
      </c>
      <c r="Q18" s="20">
        <v>672726</v>
      </c>
      <c r="R18" s="24">
        <v>-1642950</v>
      </c>
      <c r="S18" s="24"/>
      <c r="T18" s="20"/>
      <c r="U18" s="24"/>
      <c r="V18" s="24"/>
      <c r="W18" s="24">
        <v>25304632</v>
      </c>
      <c r="X18" s="20">
        <v>42611770</v>
      </c>
      <c r="Y18" s="24">
        <v>-17307138</v>
      </c>
      <c r="Z18" s="25">
        <v>-40.615862706477579</v>
      </c>
      <c r="AA18" s="26">
        <v>51640192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29590826</v>
      </c>
      <c r="D26" s="29">
        <f t="shared" ref="D26:Y26" si="1">SUM(D16:D25)</f>
        <v>0</v>
      </c>
      <c r="E26" s="35">
        <f t="shared" si="1"/>
        <v>62730552</v>
      </c>
      <c r="F26" s="36">
        <f t="shared" si="1"/>
        <v>51640192</v>
      </c>
      <c r="G26" s="36">
        <f t="shared" si="1"/>
        <v>18924913</v>
      </c>
      <c r="H26" s="36">
        <f t="shared" si="1"/>
        <v>10373914</v>
      </c>
      <c r="I26" s="36">
        <f t="shared" si="1"/>
        <v>1901865</v>
      </c>
      <c r="J26" s="36">
        <f t="shared" si="1"/>
        <v>31200692</v>
      </c>
      <c r="K26" s="36">
        <f t="shared" si="1"/>
        <v>-698664</v>
      </c>
      <c r="L26" s="36">
        <f t="shared" si="1"/>
        <v>-576680</v>
      </c>
      <c r="M26" s="36">
        <f t="shared" si="1"/>
        <v>-2977766</v>
      </c>
      <c r="N26" s="36">
        <f t="shared" si="1"/>
        <v>-4253110</v>
      </c>
      <c r="O26" s="36">
        <f t="shared" si="1"/>
        <v>-1479951</v>
      </c>
      <c r="P26" s="36">
        <f t="shared" si="1"/>
        <v>-835725</v>
      </c>
      <c r="Q26" s="36">
        <f t="shared" si="1"/>
        <v>672726</v>
      </c>
      <c r="R26" s="36">
        <f t="shared" si="1"/>
        <v>-1642950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25304632</v>
      </c>
      <c r="X26" s="36">
        <f t="shared" si="1"/>
        <v>42611770</v>
      </c>
      <c r="Y26" s="36">
        <f t="shared" si="1"/>
        <v>-17307138</v>
      </c>
      <c r="Z26" s="37">
        <f>+IF(X26&lt;&gt;0,+(Y26/X26)*100,0)</f>
        <v>-40.615862706477579</v>
      </c>
      <c r="AA26" s="38">
        <f>SUM(AA16:AA25)</f>
        <v>51640192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304988935</v>
      </c>
      <c r="D27" s="29">
        <f>+D14+D26</f>
        <v>0</v>
      </c>
      <c r="E27" s="30">
        <f t="shared" si="2"/>
        <v>139416192</v>
      </c>
      <c r="F27" s="31">
        <f t="shared" si="2"/>
        <v>127314712</v>
      </c>
      <c r="G27" s="31">
        <f t="shared" si="2"/>
        <v>334010522</v>
      </c>
      <c r="H27" s="31">
        <f t="shared" si="2"/>
        <v>-42474178</v>
      </c>
      <c r="I27" s="31">
        <f t="shared" si="2"/>
        <v>-48589506</v>
      </c>
      <c r="J27" s="31">
        <f t="shared" si="2"/>
        <v>242946838</v>
      </c>
      <c r="K27" s="31">
        <f t="shared" si="2"/>
        <v>3601111</v>
      </c>
      <c r="L27" s="31">
        <f t="shared" si="2"/>
        <v>1178697</v>
      </c>
      <c r="M27" s="31">
        <f t="shared" si="2"/>
        <v>166809</v>
      </c>
      <c r="N27" s="31">
        <f t="shared" si="2"/>
        <v>4946617</v>
      </c>
      <c r="O27" s="31">
        <f t="shared" si="2"/>
        <v>4240927</v>
      </c>
      <c r="P27" s="31">
        <f t="shared" si="2"/>
        <v>4533445</v>
      </c>
      <c r="Q27" s="31">
        <f t="shared" si="2"/>
        <v>-1251912</v>
      </c>
      <c r="R27" s="31">
        <f t="shared" si="2"/>
        <v>7522460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255415915</v>
      </c>
      <c r="X27" s="31">
        <f t="shared" si="2"/>
        <v>99721552</v>
      </c>
      <c r="Y27" s="31">
        <f t="shared" si="2"/>
        <v>155694363</v>
      </c>
      <c r="Z27" s="32">
        <f>+IF(X27&lt;&gt;0,+(Y27/X27)*100,0)</f>
        <v>156.12910136015532</v>
      </c>
      <c r="AA27" s="33">
        <f>+AA14+AA26</f>
        <v>127314712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-531576</v>
      </c>
      <c r="D32" s="18"/>
      <c r="E32" s="19">
        <v>13606890</v>
      </c>
      <c r="F32" s="20">
        <v>13606890</v>
      </c>
      <c r="G32" s="20">
        <v>-533095</v>
      </c>
      <c r="H32" s="20">
        <v>-2612</v>
      </c>
      <c r="I32" s="20">
        <v>-3568</v>
      </c>
      <c r="J32" s="20">
        <v>-539275</v>
      </c>
      <c r="K32" s="20">
        <v>-2923</v>
      </c>
      <c r="L32" s="20">
        <v>-505</v>
      </c>
      <c r="M32" s="20">
        <v>-3584</v>
      </c>
      <c r="N32" s="20">
        <v>-7012</v>
      </c>
      <c r="O32" s="20">
        <v>-5553</v>
      </c>
      <c r="P32" s="20">
        <v>-2211</v>
      </c>
      <c r="Q32" s="20">
        <v>-2855</v>
      </c>
      <c r="R32" s="20">
        <v>-10619</v>
      </c>
      <c r="S32" s="20"/>
      <c r="T32" s="20"/>
      <c r="U32" s="20"/>
      <c r="V32" s="20"/>
      <c r="W32" s="20">
        <v>-556906</v>
      </c>
      <c r="X32" s="20">
        <v>13606890</v>
      </c>
      <c r="Y32" s="20">
        <v>-14163796</v>
      </c>
      <c r="Z32" s="21">
        <v>-104.09282356218064</v>
      </c>
      <c r="AA32" s="22">
        <v>13606890</v>
      </c>
    </row>
    <row r="33" spans="1:27" x14ac:dyDescent="0.25">
      <c r="A33" s="23" t="s">
        <v>61</v>
      </c>
      <c r="B33" s="17" t="s">
        <v>33</v>
      </c>
      <c r="C33" s="18">
        <v>45894174</v>
      </c>
      <c r="D33" s="18"/>
      <c r="E33" s="19">
        <v>59416680</v>
      </c>
      <c r="F33" s="20">
        <v>59416680</v>
      </c>
      <c r="G33" s="20">
        <v>31101508</v>
      </c>
      <c r="H33" s="20">
        <v>-760556</v>
      </c>
      <c r="I33" s="20">
        <v>7067689</v>
      </c>
      <c r="J33" s="20">
        <v>37408641</v>
      </c>
      <c r="K33" s="20">
        <v>951890</v>
      </c>
      <c r="L33" s="20">
        <v>-2759223</v>
      </c>
      <c r="M33" s="20">
        <v>-4327594</v>
      </c>
      <c r="N33" s="20">
        <v>-6134927</v>
      </c>
      <c r="O33" s="20">
        <v>1344166</v>
      </c>
      <c r="P33" s="20">
        <v>279134</v>
      </c>
      <c r="Q33" s="20">
        <v>-6119380</v>
      </c>
      <c r="R33" s="20">
        <v>-4496080</v>
      </c>
      <c r="S33" s="20"/>
      <c r="T33" s="20"/>
      <c r="U33" s="20"/>
      <c r="V33" s="20"/>
      <c r="W33" s="20">
        <v>26777634</v>
      </c>
      <c r="X33" s="20">
        <v>44562510</v>
      </c>
      <c r="Y33" s="20">
        <v>-17784876</v>
      </c>
      <c r="Z33" s="21">
        <v>-39.909951212353164</v>
      </c>
      <c r="AA33" s="22">
        <v>59416680</v>
      </c>
    </row>
    <row r="34" spans="1:27" x14ac:dyDescent="0.25">
      <c r="A34" s="23" t="s">
        <v>62</v>
      </c>
      <c r="B34" s="17" t="s">
        <v>33</v>
      </c>
      <c r="C34" s="18">
        <v>2360270</v>
      </c>
      <c r="D34" s="18"/>
      <c r="E34" s="19"/>
      <c r="F34" s="20"/>
      <c r="G34" s="20">
        <v>2360270</v>
      </c>
      <c r="H34" s="20"/>
      <c r="I34" s="20"/>
      <c r="J34" s="20">
        <v>2360270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2360270</v>
      </c>
      <c r="X34" s="20"/>
      <c r="Y34" s="20">
        <v>2360270</v>
      </c>
      <c r="Z34" s="21"/>
      <c r="AA34" s="22"/>
    </row>
    <row r="35" spans="1:27" x14ac:dyDescent="0.25">
      <c r="A35" s="23" t="s">
        <v>63</v>
      </c>
      <c r="B35" s="17" t="s">
        <v>33</v>
      </c>
      <c r="C35" s="18">
        <v>1760252</v>
      </c>
      <c r="D35" s="18"/>
      <c r="E35" s="19"/>
      <c r="F35" s="20"/>
      <c r="G35" s="20">
        <v>1760252</v>
      </c>
      <c r="H35" s="20"/>
      <c r="I35" s="20"/>
      <c r="J35" s="20">
        <v>1760252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1760252</v>
      </c>
      <c r="X35" s="20"/>
      <c r="Y35" s="20">
        <v>1760252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57015988</v>
      </c>
      <c r="D36" s="18"/>
      <c r="E36" s="19">
        <v>32342136</v>
      </c>
      <c r="F36" s="20">
        <v>32342136</v>
      </c>
      <c r="G36" s="20">
        <v>57353319</v>
      </c>
      <c r="H36" s="20">
        <v>419909</v>
      </c>
      <c r="I36" s="20">
        <v>503324</v>
      </c>
      <c r="J36" s="20">
        <v>58276552</v>
      </c>
      <c r="K36" s="20">
        <v>518234</v>
      </c>
      <c r="L36" s="20">
        <v>378094</v>
      </c>
      <c r="M36" s="20">
        <v>451832</v>
      </c>
      <c r="N36" s="20">
        <v>1348160</v>
      </c>
      <c r="O36" s="20">
        <v>345680</v>
      </c>
      <c r="P36" s="20">
        <v>448019</v>
      </c>
      <c r="Q36" s="20">
        <v>439121</v>
      </c>
      <c r="R36" s="20">
        <v>1232820</v>
      </c>
      <c r="S36" s="20"/>
      <c r="T36" s="20"/>
      <c r="U36" s="20"/>
      <c r="V36" s="20"/>
      <c r="W36" s="20">
        <v>60857532</v>
      </c>
      <c r="X36" s="20">
        <v>24256602</v>
      </c>
      <c r="Y36" s="20">
        <v>36600930</v>
      </c>
      <c r="Z36" s="21">
        <v>150.8905905287146</v>
      </c>
      <c r="AA36" s="22">
        <v>32342136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106499108</v>
      </c>
      <c r="D38" s="29">
        <f t="shared" ref="D38:Y38" si="3">SUM(D30:D37)</f>
        <v>0</v>
      </c>
      <c r="E38" s="30">
        <f t="shared" si="3"/>
        <v>105365706</v>
      </c>
      <c r="F38" s="31">
        <f t="shared" si="3"/>
        <v>105365706</v>
      </c>
      <c r="G38" s="31">
        <f t="shared" si="3"/>
        <v>92042254</v>
      </c>
      <c r="H38" s="31">
        <f t="shared" si="3"/>
        <v>-343259</v>
      </c>
      <c r="I38" s="31">
        <f t="shared" si="3"/>
        <v>7567445</v>
      </c>
      <c r="J38" s="31">
        <f t="shared" si="3"/>
        <v>99266440</v>
      </c>
      <c r="K38" s="31">
        <f t="shared" si="3"/>
        <v>1467201</v>
      </c>
      <c r="L38" s="31">
        <f t="shared" si="3"/>
        <v>-2381634</v>
      </c>
      <c r="M38" s="31">
        <f t="shared" si="3"/>
        <v>-3879346</v>
      </c>
      <c r="N38" s="31">
        <f t="shared" si="3"/>
        <v>-4793779</v>
      </c>
      <c r="O38" s="31">
        <f t="shared" si="3"/>
        <v>1684293</v>
      </c>
      <c r="P38" s="31">
        <f t="shared" si="3"/>
        <v>724942</v>
      </c>
      <c r="Q38" s="31">
        <f t="shared" si="3"/>
        <v>-5683114</v>
      </c>
      <c r="R38" s="31">
        <f t="shared" si="3"/>
        <v>-3273879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91198782</v>
      </c>
      <c r="X38" s="31">
        <f t="shared" si="3"/>
        <v>82426002</v>
      </c>
      <c r="Y38" s="31">
        <f t="shared" si="3"/>
        <v>8772780</v>
      </c>
      <c r="Z38" s="32">
        <f>+IF(X38&lt;&gt;0,+(Y38/X38)*100,0)</f>
        <v>10.643219114279011</v>
      </c>
      <c r="AA38" s="33">
        <f>SUM(AA30:AA37)</f>
        <v>105365706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106499108</v>
      </c>
      <c r="D45" s="29">
        <f>+D38+D44</f>
        <v>0</v>
      </c>
      <c r="E45" s="30">
        <f t="shared" si="5"/>
        <v>105365706</v>
      </c>
      <c r="F45" s="31">
        <f t="shared" si="5"/>
        <v>105365706</v>
      </c>
      <c r="G45" s="31">
        <f t="shared" si="5"/>
        <v>92042254</v>
      </c>
      <c r="H45" s="31">
        <f t="shared" si="5"/>
        <v>-343259</v>
      </c>
      <c r="I45" s="31">
        <f t="shared" si="5"/>
        <v>7567445</v>
      </c>
      <c r="J45" s="31">
        <f t="shared" si="5"/>
        <v>99266440</v>
      </c>
      <c r="K45" s="31">
        <f t="shared" si="5"/>
        <v>1467201</v>
      </c>
      <c r="L45" s="31">
        <f t="shared" si="5"/>
        <v>-2381634</v>
      </c>
      <c r="M45" s="31">
        <f t="shared" si="5"/>
        <v>-3879346</v>
      </c>
      <c r="N45" s="31">
        <f t="shared" si="5"/>
        <v>-4793779</v>
      </c>
      <c r="O45" s="31">
        <f t="shared" si="5"/>
        <v>1684293</v>
      </c>
      <c r="P45" s="31">
        <f t="shared" si="5"/>
        <v>724942</v>
      </c>
      <c r="Q45" s="31">
        <f t="shared" si="5"/>
        <v>-5683114</v>
      </c>
      <c r="R45" s="31">
        <f t="shared" si="5"/>
        <v>-3273879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91198782</v>
      </c>
      <c r="X45" s="31">
        <f t="shared" si="5"/>
        <v>82426002</v>
      </c>
      <c r="Y45" s="31">
        <f t="shared" si="5"/>
        <v>8772780</v>
      </c>
      <c r="Z45" s="32">
        <f>+IF(X45&lt;&gt;0,+(Y45/X45)*100,0)</f>
        <v>10.643219114279011</v>
      </c>
      <c r="AA45" s="33">
        <f>+AA38+AA44</f>
        <v>105365706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198489827</v>
      </c>
      <c r="D46" s="42">
        <f t="shared" si="6"/>
        <v>0</v>
      </c>
      <c r="E46" s="43">
        <f t="shared" si="6"/>
        <v>34050486</v>
      </c>
      <c r="F46" s="44">
        <f t="shared" si="6"/>
        <v>21949006</v>
      </c>
      <c r="G46" s="44">
        <f t="shared" si="6"/>
        <v>241968268</v>
      </c>
      <c r="H46" s="44">
        <f t="shared" si="6"/>
        <v>-42130919</v>
      </c>
      <c r="I46" s="44">
        <f t="shared" si="6"/>
        <v>-56156951</v>
      </c>
      <c r="J46" s="44">
        <f t="shared" si="6"/>
        <v>143680398</v>
      </c>
      <c r="K46" s="44">
        <f t="shared" si="6"/>
        <v>2133910</v>
      </c>
      <c r="L46" s="44">
        <f t="shared" si="6"/>
        <v>3560331</v>
      </c>
      <c r="M46" s="44">
        <f t="shared" si="6"/>
        <v>4046155</v>
      </c>
      <c r="N46" s="44">
        <f t="shared" si="6"/>
        <v>9740396</v>
      </c>
      <c r="O46" s="44">
        <f t="shared" si="6"/>
        <v>2556634</v>
      </c>
      <c r="P46" s="44">
        <f t="shared" si="6"/>
        <v>3808503</v>
      </c>
      <c r="Q46" s="44">
        <f t="shared" si="6"/>
        <v>4431202</v>
      </c>
      <c r="R46" s="44">
        <f t="shared" si="6"/>
        <v>10796339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164217133</v>
      </c>
      <c r="X46" s="44">
        <f t="shared" si="6"/>
        <v>17295550</v>
      </c>
      <c r="Y46" s="44">
        <f t="shared" si="6"/>
        <v>146921583</v>
      </c>
      <c r="Z46" s="45">
        <f>+IF(X46&lt;&gt;0,+(Y46/X46)*100,0)</f>
        <v>849.47621208923681</v>
      </c>
      <c r="AA46" s="46">
        <f>+AA27-AA45</f>
        <v>21949006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20255994</v>
      </c>
      <c r="D48" s="18"/>
      <c r="E48" s="19">
        <v>47657376</v>
      </c>
      <c r="F48" s="20">
        <v>35555896</v>
      </c>
      <c r="G48" s="20">
        <v>39180270</v>
      </c>
      <c r="H48" s="20">
        <v>-1790720</v>
      </c>
      <c r="I48" s="20">
        <v>-14901052</v>
      </c>
      <c r="J48" s="20">
        <v>22488498</v>
      </c>
      <c r="K48" s="20">
        <v>-132433</v>
      </c>
      <c r="L48" s="20">
        <v>116959</v>
      </c>
      <c r="M48" s="20">
        <v>2010489</v>
      </c>
      <c r="N48" s="20">
        <v>1995015</v>
      </c>
      <c r="O48" s="20">
        <v>479064</v>
      </c>
      <c r="P48" s="20">
        <v>4953107</v>
      </c>
      <c r="Q48" s="20">
        <v>-4624830</v>
      </c>
      <c r="R48" s="20">
        <v>807341</v>
      </c>
      <c r="S48" s="20"/>
      <c r="T48" s="20"/>
      <c r="U48" s="20"/>
      <c r="V48" s="20"/>
      <c r="W48" s="20">
        <v>25290854</v>
      </c>
      <c r="X48" s="20">
        <v>30902440</v>
      </c>
      <c r="Y48" s="20">
        <v>-5611586</v>
      </c>
      <c r="Z48" s="47">
        <v>-18.159038574300283</v>
      </c>
      <c r="AA48" s="22">
        <v>35555896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20255994</v>
      </c>
      <c r="D51" s="50">
        <f t="shared" ref="D51:Y51" si="7">SUM(D48:D50)</f>
        <v>0</v>
      </c>
      <c r="E51" s="51">
        <f t="shared" si="7"/>
        <v>47657376</v>
      </c>
      <c r="F51" s="52">
        <f t="shared" si="7"/>
        <v>35555896</v>
      </c>
      <c r="G51" s="52">
        <f t="shared" si="7"/>
        <v>39180270</v>
      </c>
      <c r="H51" s="52">
        <f t="shared" si="7"/>
        <v>-1790720</v>
      </c>
      <c r="I51" s="52">
        <f t="shared" si="7"/>
        <v>-14901052</v>
      </c>
      <c r="J51" s="52">
        <f t="shared" si="7"/>
        <v>22488498</v>
      </c>
      <c r="K51" s="52">
        <f t="shared" si="7"/>
        <v>-132433</v>
      </c>
      <c r="L51" s="52">
        <f t="shared" si="7"/>
        <v>116959</v>
      </c>
      <c r="M51" s="52">
        <f t="shared" si="7"/>
        <v>2010489</v>
      </c>
      <c r="N51" s="52">
        <f t="shared" si="7"/>
        <v>1995015</v>
      </c>
      <c r="O51" s="52">
        <f t="shared" si="7"/>
        <v>479064</v>
      </c>
      <c r="P51" s="52">
        <f t="shared" si="7"/>
        <v>4953107</v>
      </c>
      <c r="Q51" s="52">
        <f t="shared" si="7"/>
        <v>-4624830</v>
      </c>
      <c r="R51" s="52">
        <f t="shared" si="7"/>
        <v>807341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25290854</v>
      </c>
      <c r="X51" s="52">
        <f t="shared" si="7"/>
        <v>30902440</v>
      </c>
      <c r="Y51" s="52">
        <f t="shared" si="7"/>
        <v>-5611586</v>
      </c>
      <c r="Z51" s="53">
        <f>+IF(X51&lt;&gt;0,+(Y51/X51)*100,0)</f>
        <v>-18.159038574300283</v>
      </c>
      <c r="AA51" s="54">
        <f>SUM(AA48:AA50)</f>
        <v>35555896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18920426</v>
      </c>
      <c r="D6" s="18"/>
      <c r="E6" s="19">
        <v>-6000000</v>
      </c>
      <c r="F6" s="20">
        <v>-6000000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-4500000</v>
      </c>
      <c r="Y6" s="20">
        <v>4500000</v>
      </c>
      <c r="Z6" s="21">
        <v>-100</v>
      </c>
      <c r="AA6" s="22">
        <v>-6000000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6000000</v>
      </c>
      <c r="F12" s="20">
        <v>6000000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4500000</v>
      </c>
      <c r="Y12" s="24">
        <v>-4500000</v>
      </c>
      <c r="Z12" s="25">
        <v>-100</v>
      </c>
      <c r="AA12" s="26">
        <v>6000000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18920426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18920426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-1591457</v>
      </c>
      <c r="D34" s="18"/>
      <c r="E34" s="19"/>
      <c r="F34" s="20"/>
      <c r="G34" s="20">
        <v>1908374</v>
      </c>
      <c r="H34" s="20"/>
      <c r="I34" s="20"/>
      <c r="J34" s="20">
        <v>1908374</v>
      </c>
      <c r="K34" s="20"/>
      <c r="L34" s="20">
        <v>14186019</v>
      </c>
      <c r="M34" s="20"/>
      <c r="N34" s="20">
        <v>14186019</v>
      </c>
      <c r="O34" s="20"/>
      <c r="P34" s="20">
        <v>6628744</v>
      </c>
      <c r="Q34" s="20"/>
      <c r="R34" s="20">
        <v>6628744</v>
      </c>
      <c r="S34" s="20"/>
      <c r="T34" s="20"/>
      <c r="U34" s="20"/>
      <c r="V34" s="20"/>
      <c r="W34" s="20">
        <v>22723137</v>
      </c>
      <c r="X34" s="20"/>
      <c r="Y34" s="20">
        <v>22723137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-1591457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1908374</v>
      </c>
      <c r="H38" s="31">
        <f t="shared" si="3"/>
        <v>0</v>
      </c>
      <c r="I38" s="31">
        <f t="shared" si="3"/>
        <v>0</v>
      </c>
      <c r="J38" s="31">
        <f t="shared" si="3"/>
        <v>1908374</v>
      </c>
      <c r="K38" s="31">
        <f t="shared" si="3"/>
        <v>0</v>
      </c>
      <c r="L38" s="31">
        <f t="shared" si="3"/>
        <v>14186019</v>
      </c>
      <c r="M38" s="31">
        <f t="shared" si="3"/>
        <v>0</v>
      </c>
      <c r="N38" s="31">
        <f t="shared" si="3"/>
        <v>14186019</v>
      </c>
      <c r="O38" s="31">
        <f t="shared" si="3"/>
        <v>0</v>
      </c>
      <c r="P38" s="31">
        <f t="shared" si="3"/>
        <v>6628744</v>
      </c>
      <c r="Q38" s="31">
        <f t="shared" si="3"/>
        <v>0</v>
      </c>
      <c r="R38" s="31">
        <f t="shared" si="3"/>
        <v>6628744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22723137</v>
      </c>
      <c r="X38" s="31">
        <f t="shared" si="3"/>
        <v>0</v>
      </c>
      <c r="Y38" s="31">
        <f t="shared" si="3"/>
        <v>22723137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-1591457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1908374</v>
      </c>
      <c r="H45" s="31">
        <f t="shared" si="5"/>
        <v>0</v>
      </c>
      <c r="I45" s="31">
        <f t="shared" si="5"/>
        <v>0</v>
      </c>
      <c r="J45" s="31">
        <f t="shared" si="5"/>
        <v>1908374</v>
      </c>
      <c r="K45" s="31">
        <f t="shared" si="5"/>
        <v>0</v>
      </c>
      <c r="L45" s="31">
        <f t="shared" si="5"/>
        <v>14186019</v>
      </c>
      <c r="M45" s="31">
        <f t="shared" si="5"/>
        <v>0</v>
      </c>
      <c r="N45" s="31">
        <f t="shared" si="5"/>
        <v>14186019</v>
      </c>
      <c r="O45" s="31">
        <f t="shared" si="5"/>
        <v>0</v>
      </c>
      <c r="P45" s="31">
        <f t="shared" si="5"/>
        <v>6628744</v>
      </c>
      <c r="Q45" s="31">
        <f t="shared" si="5"/>
        <v>0</v>
      </c>
      <c r="R45" s="31">
        <f t="shared" si="5"/>
        <v>6628744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22723137</v>
      </c>
      <c r="X45" s="31">
        <f t="shared" si="5"/>
        <v>0</v>
      </c>
      <c r="Y45" s="31">
        <f t="shared" si="5"/>
        <v>22723137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20511883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-1908374</v>
      </c>
      <c r="H46" s="44">
        <f t="shared" si="6"/>
        <v>0</v>
      </c>
      <c r="I46" s="44">
        <f t="shared" si="6"/>
        <v>0</v>
      </c>
      <c r="J46" s="44">
        <f t="shared" si="6"/>
        <v>-1908374</v>
      </c>
      <c r="K46" s="44">
        <f t="shared" si="6"/>
        <v>0</v>
      </c>
      <c r="L46" s="44">
        <f t="shared" si="6"/>
        <v>-14186019</v>
      </c>
      <c r="M46" s="44">
        <f t="shared" si="6"/>
        <v>0</v>
      </c>
      <c r="N46" s="44">
        <f t="shared" si="6"/>
        <v>-14186019</v>
      </c>
      <c r="O46" s="44">
        <f t="shared" si="6"/>
        <v>0</v>
      </c>
      <c r="P46" s="44">
        <f t="shared" si="6"/>
        <v>-6628744</v>
      </c>
      <c r="Q46" s="44">
        <f t="shared" si="6"/>
        <v>0</v>
      </c>
      <c r="R46" s="44">
        <f t="shared" si="6"/>
        <v>-6628744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-22723137</v>
      </c>
      <c r="X46" s="44">
        <f t="shared" si="6"/>
        <v>0</v>
      </c>
      <c r="Y46" s="44">
        <f t="shared" si="6"/>
        <v>-22723137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7437890</v>
      </c>
      <c r="D8" s="18"/>
      <c r="E8" s="19">
        <v>156476608</v>
      </c>
      <c r="F8" s="20">
        <v>153903608</v>
      </c>
      <c r="G8" s="20">
        <v>99363417</v>
      </c>
      <c r="H8" s="20">
        <v>-79331529</v>
      </c>
      <c r="I8" s="20">
        <v>6782121</v>
      </c>
      <c r="J8" s="20">
        <v>26814009</v>
      </c>
      <c r="K8" s="20">
        <v>7094804</v>
      </c>
      <c r="L8" s="20">
        <v>6959339</v>
      </c>
      <c r="M8" s="20">
        <v>6446419</v>
      </c>
      <c r="N8" s="20">
        <v>20500562</v>
      </c>
      <c r="O8" s="20">
        <v>8675834</v>
      </c>
      <c r="P8" s="20">
        <v>4812008</v>
      </c>
      <c r="Q8" s="20">
        <v>6388934</v>
      </c>
      <c r="R8" s="20">
        <v>19876776</v>
      </c>
      <c r="S8" s="20"/>
      <c r="T8" s="20"/>
      <c r="U8" s="20"/>
      <c r="V8" s="20"/>
      <c r="W8" s="20">
        <v>67191347</v>
      </c>
      <c r="X8" s="20">
        <v>116328298</v>
      </c>
      <c r="Y8" s="20">
        <v>-49136951</v>
      </c>
      <c r="Z8" s="21">
        <v>-42.239895059755796</v>
      </c>
      <c r="AA8" s="22">
        <v>153903608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446280314</v>
      </c>
      <c r="F11" s="20">
        <v>446280314</v>
      </c>
      <c r="G11" s="20">
        <v>54174488</v>
      </c>
      <c r="H11" s="20">
        <v>-60223304</v>
      </c>
      <c r="I11" s="20">
        <v>-2207389</v>
      </c>
      <c r="J11" s="20">
        <v>-8256205</v>
      </c>
      <c r="K11" s="20">
        <v>-2176323</v>
      </c>
      <c r="L11" s="20">
        <v>-2306597</v>
      </c>
      <c r="M11" s="20">
        <v>-2026323</v>
      </c>
      <c r="N11" s="20">
        <v>-6509243</v>
      </c>
      <c r="O11" s="20">
        <v>-2750173</v>
      </c>
      <c r="P11" s="20">
        <v>-2175174</v>
      </c>
      <c r="Q11" s="20">
        <v>-2510145</v>
      </c>
      <c r="R11" s="20">
        <v>-7435492</v>
      </c>
      <c r="S11" s="20"/>
      <c r="T11" s="20"/>
      <c r="U11" s="20"/>
      <c r="V11" s="20"/>
      <c r="W11" s="20">
        <v>-22200940</v>
      </c>
      <c r="X11" s="20">
        <v>334710261</v>
      </c>
      <c r="Y11" s="20">
        <v>-356911201</v>
      </c>
      <c r="Z11" s="21">
        <v>-106.63288299966401</v>
      </c>
      <c r="AA11" s="22">
        <v>446280314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7437890</v>
      </c>
      <c r="D14" s="29">
        <f>SUM(D6:D13)</f>
        <v>0</v>
      </c>
      <c r="E14" s="30">
        <f t="shared" si="0"/>
        <v>602756922</v>
      </c>
      <c r="F14" s="31">
        <f t="shared" si="0"/>
        <v>600183922</v>
      </c>
      <c r="G14" s="31">
        <f t="shared" si="0"/>
        <v>153537905</v>
      </c>
      <c r="H14" s="31">
        <f t="shared" si="0"/>
        <v>-139554833</v>
      </c>
      <c r="I14" s="31">
        <f t="shared" si="0"/>
        <v>4574732</v>
      </c>
      <c r="J14" s="31">
        <f t="shared" si="0"/>
        <v>18557804</v>
      </c>
      <c r="K14" s="31">
        <f t="shared" si="0"/>
        <v>4918481</v>
      </c>
      <c r="L14" s="31">
        <f t="shared" si="0"/>
        <v>4652742</v>
      </c>
      <c r="M14" s="31">
        <f t="shared" si="0"/>
        <v>4420096</v>
      </c>
      <c r="N14" s="31">
        <f t="shared" si="0"/>
        <v>13991319</v>
      </c>
      <c r="O14" s="31">
        <f t="shared" si="0"/>
        <v>5925661</v>
      </c>
      <c r="P14" s="31">
        <f t="shared" si="0"/>
        <v>2636834</v>
      </c>
      <c r="Q14" s="31">
        <f t="shared" si="0"/>
        <v>3878789</v>
      </c>
      <c r="R14" s="31">
        <f t="shared" si="0"/>
        <v>12441284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44990407</v>
      </c>
      <c r="X14" s="31">
        <f t="shared" si="0"/>
        <v>451038559</v>
      </c>
      <c r="Y14" s="31">
        <f t="shared" si="0"/>
        <v>-406048152</v>
      </c>
      <c r="Z14" s="32">
        <f>+IF(X14&lt;&gt;0,+(Y14/X14)*100,0)</f>
        <v>-90.025152816258441</v>
      </c>
      <c r="AA14" s="33">
        <f>SUM(AA6:AA13)</f>
        <v>600183922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5498194059</v>
      </c>
      <c r="D18" s="18"/>
      <c r="E18" s="19">
        <v>5628767939</v>
      </c>
      <c r="F18" s="20">
        <v>5626025799</v>
      </c>
      <c r="G18" s="24">
        <v>5483051974</v>
      </c>
      <c r="H18" s="24">
        <v>61064585</v>
      </c>
      <c r="I18" s="24">
        <v>53359525</v>
      </c>
      <c r="J18" s="20">
        <v>5597476084</v>
      </c>
      <c r="K18" s="24">
        <v>40743183</v>
      </c>
      <c r="L18" s="24">
        <v>39562282</v>
      </c>
      <c r="M18" s="20">
        <v>63663354</v>
      </c>
      <c r="N18" s="24">
        <v>143968819</v>
      </c>
      <c r="O18" s="24">
        <v>49633566</v>
      </c>
      <c r="P18" s="24">
        <v>49395835</v>
      </c>
      <c r="Q18" s="20">
        <v>142075175</v>
      </c>
      <c r="R18" s="24">
        <v>241104576</v>
      </c>
      <c r="S18" s="24"/>
      <c r="T18" s="20"/>
      <c r="U18" s="24"/>
      <c r="V18" s="24"/>
      <c r="W18" s="24">
        <v>5982549479</v>
      </c>
      <c r="X18" s="20">
        <v>4218908706</v>
      </c>
      <c r="Y18" s="24">
        <v>1763640773</v>
      </c>
      <c r="Z18" s="25">
        <v>41.803245718301632</v>
      </c>
      <c r="AA18" s="26">
        <v>5626025799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3000000</v>
      </c>
      <c r="D22" s="18"/>
      <c r="E22" s="19"/>
      <c r="F22" s="20"/>
      <c r="G22" s="20">
        <v>3000000</v>
      </c>
      <c r="H22" s="20"/>
      <c r="I22" s="20"/>
      <c r="J22" s="20">
        <v>3000000</v>
      </c>
      <c r="K22" s="20"/>
      <c r="L22" s="20"/>
      <c r="M22" s="20"/>
      <c r="N22" s="20"/>
      <c r="O22" s="20"/>
      <c r="P22" s="20"/>
      <c r="Q22" s="20">
        <v>-3000000</v>
      </c>
      <c r="R22" s="20">
        <v>-3000000</v>
      </c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5501194059</v>
      </c>
      <c r="D26" s="29">
        <f t="shared" ref="D26:Y26" si="1">SUM(D16:D25)</f>
        <v>0</v>
      </c>
      <c r="E26" s="35">
        <f t="shared" si="1"/>
        <v>5628767939</v>
      </c>
      <c r="F26" s="36">
        <f t="shared" si="1"/>
        <v>5626025799</v>
      </c>
      <c r="G26" s="36">
        <f t="shared" si="1"/>
        <v>5486051974</v>
      </c>
      <c r="H26" s="36">
        <f t="shared" si="1"/>
        <v>61064585</v>
      </c>
      <c r="I26" s="36">
        <f t="shared" si="1"/>
        <v>53359525</v>
      </c>
      <c r="J26" s="36">
        <f t="shared" si="1"/>
        <v>5600476084</v>
      </c>
      <c r="K26" s="36">
        <f t="shared" si="1"/>
        <v>40743183</v>
      </c>
      <c r="L26" s="36">
        <f t="shared" si="1"/>
        <v>39562282</v>
      </c>
      <c r="M26" s="36">
        <f t="shared" si="1"/>
        <v>63663354</v>
      </c>
      <c r="N26" s="36">
        <f t="shared" si="1"/>
        <v>143968819</v>
      </c>
      <c r="O26" s="36">
        <f t="shared" si="1"/>
        <v>49633566</v>
      </c>
      <c r="P26" s="36">
        <f t="shared" si="1"/>
        <v>49395835</v>
      </c>
      <c r="Q26" s="36">
        <f t="shared" si="1"/>
        <v>139075175</v>
      </c>
      <c r="R26" s="36">
        <f t="shared" si="1"/>
        <v>238104576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5982549479</v>
      </c>
      <c r="X26" s="36">
        <f t="shared" si="1"/>
        <v>4218908706</v>
      </c>
      <c r="Y26" s="36">
        <f t="shared" si="1"/>
        <v>1763640773</v>
      </c>
      <c r="Z26" s="37">
        <f>+IF(X26&lt;&gt;0,+(Y26/X26)*100,0)</f>
        <v>41.803245718301632</v>
      </c>
      <c r="AA26" s="38">
        <f>SUM(AA16:AA25)</f>
        <v>5626025799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5508631949</v>
      </c>
      <c r="D27" s="29">
        <f>+D14+D26</f>
        <v>0</v>
      </c>
      <c r="E27" s="30">
        <f t="shared" si="2"/>
        <v>6231524861</v>
      </c>
      <c r="F27" s="31">
        <f t="shared" si="2"/>
        <v>6226209721</v>
      </c>
      <c r="G27" s="31">
        <f t="shared" si="2"/>
        <v>5639589879</v>
      </c>
      <c r="H27" s="31">
        <f t="shared" si="2"/>
        <v>-78490248</v>
      </c>
      <c r="I27" s="31">
        <f t="shared" si="2"/>
        <v>57934257</v>
      </c>
      <c r="J27" s="31">
        <f t="shared" si="2"/>
        <v>5619033888</v>
      </c>
      <c r="K27" s="31">
        <f t="shared" si="2"/>
        <v>45661664</v>
      </c>
      <c r="L27" s="31">
        <f t="shared" si="2"/>
        <v>44215024</v>
      </c>
      <c r="M27" s="31">
        <f t="shared" si="2"/>
        <v>68083450</v>
      </c>
      <c r="N27" s="31">
        <f t="shared" si="2"/>
        <v>157960138</v>
      </c>
      <c r="O27" s="31">
        <f t="shared" si="2"/>
        <v>55559227</v>
      </c>
      <c r="P27" s="31">
        <f t="shared" si="2"/>
        <v>52032669</v>
      </c>
      <c r="Q27" s="31">
        <f t="shared" si="2"/>
        <v>142953964</v>
      </c>
      <c r="R27" s="31">
        <f t="shared" si="2"/>
        <v>250545860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6027539886</v>
      </c>
      <c r="X27" s="31">
        <f t="shared" si="2"/>
        <v>4669947265</v>
      </c>
      <c r="Y27" s="31">
        <f t="shared" si="2"/>
        <v>1357592621</v>
      </c>
      <c r="Z27" s="32">
        <f>+IF(X27&lt;&gt;0,+(Y27/X27)*100,0)</f>
        <v>29.070834079322307</v>
      </c>
      <c r="AA27" s="33">
        <f>+AA14+AA26</f>
        <v>6226209721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5785820</v>
      </c>
      <c r="D32" s="18"/>
      <c r="E32" s="19">
        <v>4807884</v>
      </c>
      <c r="F32" s="20">
        <v>4807884</v>
      </c>
      <c r="G32" s="20">
        <v>5800259</v>
      </c>
      <c r="H32" s="20">
        <v>81107</v>
      </c>
      <c r="I32" s="20">
        <v>59829</v>
      </c>
      <c r="J32" s="20">
        <v>5941195</v>
      </c>
      <c r="K32" s="20">
        <v>119257</v>
      </c>
      <c r="L32" s="20">
        <v>34380</v>
      </c>
      <c r="M32" s="20">
        <v>11449</v>
      </c>
      <c r="N32" s="20">
        <v>165086</v>
      </c>
      <c r="O32" s="20">
        <v>10244</v>
      </c>
      <c r="P32" s="20">
        <v>29989</v>
      </c>
      <c r="Q32" s="20">
        <v>39579</v>
      </c>
      <c r="R32" s="20">
        <v>79812</v>
      </c>
      <c r="S32" s="20"/>
      <c r="T32" s="20"/>
      <c r="U32" s="20"/>
      <c r="V32" s="20"/>
      <c r="W32" s="20">
        <v>6186093</v>
      </c>
      <c r="X32" s="20">
        <v>3605913</v>
      </c>
      <c r="Y32" s="20">
        <v>2580180</v>
      </c>
      <c r="Z32" s="21">
        <v>71.55413899337006</v>
      </c>
      <c r="AA32" s="22">
        <v>4807884</v>
      </c>
    </row>
    <row r="33" spans="1:27" x14ac:dyDescent="0.25">
      <c r="A33" s="23" t="s">
        <v>61</v>
      </c>
      <c r="B33" s="17" t="s">
        <v>33</v>
      </c>
      <c r="C33" s="18">
        <v>464551776</v>
      </c>
      <c r="D33" s="18"/>
      <c r="E33" s="19">
        <v>-118383679</v>
      </c>
      <c r="F33" s="20">
        <v>-118383679</v>
      </c>
      <c r="G33" s="20">
        <v>305029317</v>
      </c>
      <c r="H33" s="20">
        <v>15616090</v>
      </c>
      <c r="I33" s="20">
        <v>-13257074</v>
      </c>
      <c r="J33" s="20">
        <v>307388333</v>
      </c>
      <c r="K33" s="20">
        <v>543183</v>
      </c>
      <c r="L33" s="20">
        <v>98116152</v>
      </c>
      <c r="M33" s="20">
        <v>-30317396</v>
      </c>
      <c r="N33" s="20">
        <v>68341939</v>
      </c>
      <c r="O33" s="20">
        <v>767950</v>
      </c>
      <c r="P33" s="20">
        <v>274302</v>
      </c>
      <c r="Q33" s="20">
        <v>-26551443</v>
      </c>
      <c r="R33" s="20">
        <v>-25509191</v>
      </c>
      <c r="S33" s="20"/>
      <c r="T33" s="20"/>
      <c r="U33" s="20"/>
      <c r="V33" s="20"/>
      <c r="W33" s="20">
        <v>350221081</v>
      </c>
      <c r="X33" s="20">
        <v>-88787772</v>
      </c>
      <c r="Y33" s="20">
        <v>439008853</v>
      </c>
      <c r="Z33" s="21">
        <v>-494.44742571082872</v>
      </c>
      <c r="AA33" s="22">
        <v>-118383679</v>
      </c>
    </row>
    <row r="34" spans="1:27" x14ac:dyDescent="0.25">
      <c r="A34" s="23" t="s">
        <v>62</v>
      </c>
      <c r="B34" s="17" t="s">
        <v>33</v>
      </c>
      <c r="C34" s="18">
        <v>173114472</v>
      </c>
      <c r="D34" s="18"/>
      <c r="E34" s="19"/>
      <c r="F34" s="20"/>
      <c r="G34" s="20">
        <v>173114472</v>
      </c>
      <c r="H34" s="20"/>
      <c r="I34" s="20"/>
      <c r="J34" s="20">
        <v>173114472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173114472</v>
      </c>
      <c r="X34" s="20"/>
      <c r="Y34" s="20">
        <v>173114472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643452068</v>
      </c>
      <c r="D38" s="29">
        <f t="shared" ref="D38:Y38" si="3">SUM(D30:D37)</f>
        <v>0</v>
      </c>
      <c r="E38" s="30">
        <f t="shared" si="3"/>
        <v>-113575795</v>
      </c>
      <c r="F38" s="31">
        <f t="shared" si="3"/>
        <v>-113575795</v>
      </c>
      <c r="G38" s="31">
        <f t="shared" si="3"/>
        <v>483944048</v>
      </c>
      <c r="H38" s="31">
        <f t="shared" si="3"/>
        <v>15697197</v>
      </c>
      <c r="I38" s="31">
        <f t="shared" si="3"/>
        <v>-13197245</v>
      </c>
      <c r="J38" s="31">
        <f t="shared" si="3"/>
        <v>486444000</v>
      </c>
      <c r="K38" s="31">
        <f t="shared" si="3"/>
        <v>662440</v>
      </c>
      <c r="L38" s="31">
        <f t="shared" si="3"/>
        <v>98150532</v>
      </c>
      <c r="M38" s="31">
        <f t="shared" si="3"/>
        <v>-30305947</v>
      </c>
      <c r="N38" s="31">
        <f t="shared" si="3"/>
        <v>68507025</v>
      </c>
      <c r="O38" s="31">
        <f t="shared" si="3"/>
        <v>778194</v>
      </c>
      <c r="P38" s="31">
        <f t="shared" si="3"/>
        <v>304291</v>
      </c>
      <c r="Q38" s="31">
        <f t="shared" si="3"/>
        <v>-26511864</v>
      </c>
      <c r="R38" s="31">
        <f t="shared" si="3"/>
        <v>-25429379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529521646</v>
      </c>
      <c r="X38" s="31">
        <f t="shared" si="3"/>
        <v>-85181859</v>
      </c>
      <c r="Y38" s="31">
        <f t="shared" si="3"/>
        <v>614703505</v>
      </c>
      <c r="Z38" s="32">
        <f>+IF(X38&lt;&gt;0,+(Y38/X38)*100,0)</f>
        <v>-721.63663979204773</v>
      </c>
      <c r="AA38" s="33">
        <f>SUM(AA30:AA37)</f>
        <v>-113575795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643452068</v>
      </c>
      <c r="D45" s="29">
        <f>+D38+D44</f>
        <v>0</v>
      </c>
      <c r="E45" s="30">
        <f t="shared" si="5"/>
        <v>-113575795</v>
      </c>
      <c r="F45" s="31">
        <f t="shared" si="5"/>
        <v>-113575795</v>
      </c>
      <c r="G45" s="31">
        <f t="shared" si="5"/>
        <v>483944048</v>
      </c>
      <c r="H45" s="31">
        <f t="shared" si="5"/>
        <v>15697197</v>
      </c>
      <c r="I45" s="31">
        <f t="shared" si="5"/>
        <v>-13197245</v>
      </c>
      <c r="J45" s="31">
        <f t="shared" si="5"/>
        <v>486444000</v>
      </c>
      <c r="K45" s="31">
        <f t="shared" si="5"/>
        <v>662440</v>
      </c>
      <c r="L45" s="31">
        <f t="shared" si="5"/>
        <v>98150532</v>
      </c>
      <c r="M45" s="31">
        <f t="shared" si="5"/>
        <v>-30305947</v>
      </c>
      <c r="N45" s="31">
        <f t="shared" si="5"/>
        <v>68507025</v>
      </c>
      <c r="O45" s="31">
        <f t="shared" si="5"/>
        <v>778194</v>
      </c>
      <c r="P45" s="31">
        <f t="shared" si="5"/>
        <v>304291</v>
      </c>
      <c r="Q45" s="31">
        <f t="shared" si="5"/>
        <v>-26511864</v>
      </c>
      <c r="R45" s="31">
        <f t="shared" si="5"/>
        <v>-25429379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529521646</v>
      </c>
      <c r="X45" s="31">
        <f t="shared" si="5"/>
        <v>-85181859</v>
      </c>
      <c r="Y45" s="31">
        <f t="shared" si="5"/>
        <v>614703505</v>
      </c>
      <c r="Z45" s="32">
        <f>+IF(X45&lt;&gt;0,+(Y45/X45)*100,0)</f>
        <v>-721.63663979204773</v>
      </c>
      <c r="AA45" s="33">
        <f>+AA38+AA44</f>
        <v>-113575795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4865179881</v>
      </c>
      <c r="D46" s="42">
        <f t="shared" si="6"/>
        <v>0</v>
      </c>
      <c r="E46" s="43">
        <f t="shared" si="6"/>
        <v>6345100656</v>
      </c>
      <c r="F46" s="44">
        <f t="shared" si="6"/>
        <v>6339785516</v>
      </c>
      <c r="G46" s="44">
        <f t="shared" si="6"/>
        <v>5155645831</v>
      </c>
      <c r="H46" s="44">
        <f t="shared" si="6"/>
        <v>-94187445</v>
      </c>
      <c r="I46" s="44">
        <f t="shared" si="6"/>
        <v>71131502</v>
      </c>
      <c r="J46" s="44">
        <f t="shared" si="6"/>
        <v>5132589888</v>
      </c>
      <c r="K46" s="44">
        <f t="shared" si="6"/>
        <v>44999224</v>
      </c>
      <c r="L46" s="44">
        <f t="shared" si="6"/>
        <v>-53935508</v>
      </c>
      <c r="M46" s="44">
        <f t="shared" si="6"/>
        <v>98389397</v>
      </c>
      <c r="N46" s="44">
        <f t="shared" si="6"/>
        <v>89453113</v>
      </c>
      <c r="O46" s="44">
        <f t="shared" si="6"/>
        <v>54781033</v>
      </c>
      <c r="P46" s="44">
        <f t="shared" si="6"/>
        <v>51728378</v>
      </c>
      <c r="Q46" s="44">
        <f t="shared" si="6"/>
        <v>169465828</v>
      </c>
      <c r="R46" s="44">
        <f t="shared" si="6"/>
        <v>275975239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5498018240</v>
      </c>
      <c r="X46" s="44">
        <f t="shared" si="6"/>
        <v>4755129124</v>
      </c>
      <c r="Y46" s="44">
        <f t="shared" si="6"/>
        <v>742889116</v>
      </c>
      <c r="Z46" s="45">
        <f>+IF(X46&lt;&gt;0,+(Y46/X46)*100,0)</f>
        <v>15.622901011257587</v>
      </c>
      <c r="AA46" s="46">
        <f>+AA27-AA45</f>
        <v>6339785516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-4915110739</v>
      </c>
      <c r="D48" s="18"/>
      <c r="E48" s="19">
        <v>-1136525990</v>
      </c>
      <c r="F48" s="20">
        <v>-1136525990</v>
      </c>
      <c r="G48" s="20">
        <v>-5029471014</v>
      </c>
      <c r="H48" s="20">
        <v>-26792608</v>
      </c>
      <c r="I48" s="20">
        <v>-80067694</v>
      </c>
      <c r="J48" s="20">
        <v>-5136331316</v>
      </c>
      <c r="K48" s="20">
        <v>41658228</v>
      </c>
      <c r="L48" s="20">
        <v>-20406022</v>
      </c>
      <c r="M48" s="20">
        <v>1631060</v>
      </c>
      <c r="N48" s="20">
        <v>22883266</v>
      </c>
      <c r="O48" s="20">
        <v>-3032846</v>
      </c>
      <c r="P48" s="20"/>
      <c r="Q48" s="20">
        <v>4537873</v>
      </c>
      <c r="R48" s="20">
        <v>1505027</v>
      </c>
      <c r="S48" s="20"/>
      <c r="T48" s="20"/>
      <c r="U48" s="20"/>
      <c r="V48" s="20"/>
      <c r="W48" s="20">
        <v>-5111943023</v>
      </c>
      <c r="X48" s="20">
        <v>-852394509</v>
      </c>
      <c r="Y48" s="20">
        <v>-4259548514</v>
      </c>
      <c r="Z48" s="47">
        <v>499.71562099774155</v>
      </c>
      <c r="AA48" s="22">
        <v>-1136525990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-4915110739</v>
      </c>
      <c r="D51" s="50">
        <f t="shared" ref="D51:Y51" si="7">SUM(D48:D50)</f>
        <v>0</v>
      </c>
      <c r="E51" s="51">
        <f t="shared" si="7"/>
        <v>-1136525990</v>
      </c>
      <c r="F51" s="52">
        <f t="shared" si="7"/>
        <v>-1136525990</v>
      </c>
      <c r="G51" s="52">
        <f t="shared" si="7"/>
        <v>-5029471014</v>
      </c>
      <c r="H51" s="52">
        <f t="shared" si="7"/>
        <v>-26792608</v>
      </c>
      <c r="I51" s="52">
        <f t="shared" si="7"/>
        <v>-80067694</v>
      </c>
      <c r="J51" s="52">
        <f t="shared" si="7"/>
        <v>-5136331316</v>
      </c>
      <c r="K51" s="52">
        <f t="shared" si="7"/>
        <v>41658228</v>
      </c>
      <c r="L51" s="52">
        <f t="shared" si="7"/>
        <v>-20406022</v>
      </c>
      <c r="M51" s="52">
        <f t="shared" si="7"/>
        <v>1631060</v>
      </c>
      <c r="N51" s="52">
        <f t="shared" si="7"/>
        <v>22883266</v>
      </c>
      <c r="O51" s="52">
        <f t="shared" si="7"/>
        <v>-3032846</v>
      </c>
      <c r="P51" s="52">
        <f t="shared" si="7"/>
        <v>0</v>
      </c>
      <c r="Q51" s="52">
        <f t="shared" si="7"/>
        <v>4537873</v>
      </c>
      <c r="R51" s="52">
        <f t="shared" si="7"/>
        <v>1505027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-5111943023</v>
      </c>
      <c r="X51" s="52">
        <f t="shared" si="7"/>
        <v>-852394509</v>
      </c>
      <c r="Y51" s="52">
        <f t="shared" si="7"/>
        <v>-4259548514</v>
      </c>
      <c r="Z51" s="53">
        <f>+IF(X51&lt;&gt;0,+(Y51/X51)*100,0)</f>
        <v>499.71562099774155</v>
      </c>
      <c r="AA51" s="54">
        <f>SUM(AA48:AA50)</f>
        <v>-1136525990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-6590527742</v>
      </c>
      <c r="D6" s="18"/>
      <c r="E6" s="19">
        <v>-3569081767</v>
      </c>
      <c r="F6" s="20">
        <v>-5595694459</v>
      </c>
      <c r="G6" s="20">
        <v>-9628109930</v>
      </c>
      <c r="H6" s="20">
        <v>-234500752</v>
      </c>
      <c r="I6" s="20">
        <v>-358994908</v>
      </c>
      <c r="J6" s="20">
        <v>-10221605590</v>
      </c>
      <c r="K6" s="20">
        <v>-208328644</v>
      </c>
      <c r="L6" s="20">
        <v>-271596998</v>
      </c>
      <c r="M6" s="20">
        <v>-337971485</v>
      </c>
      <c r="N6" s="20">
        <v>-817897127</v>
      </c>
      <c r="O6" s="20">
        <v>-289011228</v>
      </c>
      <c r="P6" s="20">
        <v>-183604526</v>
      </c>
      <c r="Q6" s="20">
        <v>266329527</v>
      </c>
      <c r="R6" s="20">
        <v>-206286227</v>
      </c>
      <c r="S6" s="20"/>
      <c r="T6" s="20"/>
      <c r="U6" s="20"/>
      <c r="V6" s="20"/>
      <c r="W6" s="20">
        <v>-11245788944</v>
      </c>
      <c r="X6" s="20">
        <v>-4226812528</v>
      </c>
      <c r="Y6" s="20">
        <v>-7018976416</v>
      </c>
      <c r="Z6" s="21">
        <v>166.05838015061357</v>
      </c>
      <c r="AA6" s="22">
        <v>-5595694459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6954866002</v>
      </c>
      <c r="D8" s="18"/>
      <c r="E8" s="19">
        <v>2184966200</v>
      </c>
      <c r="F8" s="20">
        <v>5065909451</v>
      </c>
      <c r="G8" s="20">
        <v>4337392735</v>
      </c>
      <c r="H8" s="20">
        <v>-174502818</v>
      </c>
      <c r="I8" s="20">
        <v>46860062</v>
      </c>
      <c r="J8" s="20">
        <v>4209749979</v>
      </c>
      <c r="K8" s="20">
        <v>99465985</v>
      </c>
      <c r="L8" s="20">
        <v>25427211</v>
      </c>
      <c r="M8" s="20">
        <v>54552658</v>
      </c>
      <c r="N8" s="20">
        <v>179445854</v>
      </c>
      <c r="O8" s="20">
        <v>98423797</v>
      </c>
      <c r="P8" s="20">
        <v>42080319</v>
      </c>
      <c r="Q8" s="20">
        <v>-4620570</v>
      </c>
      <c r="R8" s="20">
        <v>135883546</v>
      </c>
      <c r="S8" s="20"/>
      <c r="T8" s="20"/>
      <c r="U8" s="20"/>
      <c r="V8" s="20"/>
      <c r="W8" s="20">
        <v>4525079379</v>
      </c>
      <c r="X8" s="20">
        <v>4470197698</v>
      </c>
      <c r="Y8" s="20">
        <v>54881681</v>
      </c>
      <c r="Z8" s="21">
        <v>1.227723798984427</v>
      </c>
      <c r="AA8" s="22">
        <v>5065909451</v>
      </c>
    </row>
    <row r="9" spans="1:27" x14ac:dyDescent="0.25">
      <c r="A9" s="23" t="s">
        <v>38</v>
      </c>
      <c r="B9" s="17" t="s">
        <v>33</v>
      </c>
      <c r="C9" s="18">
        <v>-348452529</v>
      </c>
      <c r="D9" s="18"/>
      <c r="E9" s="19">
        <v>3624510</v>
      </c>
      <c r="F9" s="20">
        <v>180193644</v>
      </c>
      <c r="G9" s="20">
        <v>-215542289</v>
      </c>
      <c r="H9" s="20">
        <v>66968490</v>
      </c>
      <c r="I9" s="20">
        <v>-2002</v>
      </c>
      <c r="J9" s="20">
        <v>-148575801</v>
      </c>
      <c r="K9" s="20">
        <v>3362</v>
      </c>
      <c r="L9" s="20">
        <v>-19716</v>
      </c>
      <c r="M9" s="20">
        <v>-10144</v>
      </c>
      <c r="N9" s="20">
        <v>-26498</v>
      </c>
      <c r="O9" s="20">
        <v>-1608</v>
      </c>
      <c r="P9" s="20">
        <v>-9813</v>
      </c>
      <c r="Q9" s="20">
        <v>-5835</v>
      </c>
      <c r="R9" s="20">
        <v>-17256</v>
      </c>
      <c r="S9" s="20"/>
      <c r="T9" s="20"/>
      <c r="U9" s="20"/>
      <c r="V9" s="20"/>
      <c r="W9" s="20">
        <v>-148619555</v>
      </c>
      <c r="X9" s="20">
        <v>180222302</v>
      </c>
      <c r="Y9" s="20">
        <v>-328841857</v>
      </c>
      <c r="Z9" s="21">
        <v>-182.46457477832016</v>
      </c>
      <c r="AA9" s="22">
        <v>180193644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-114426948</v>
      </c>
      <c r="D11" s="18"/>
      <c r="E11" s="19">
        <v>430973918</v>
      </c>
      <c r="F11" s="20">
        <v>502848234</v>
      </c>
      <c r="G11" s="20">
        <v>353436374</v>
      </c>
      <c r="H11" s="20">
        <v>-43185804</v>
      </c>
      <c r="I11" s="20">
        <v>-429308043</v>
      </c>
      <c r="J11" s="20">
        <v>-119057473</v>
      </c>
      <c r="K11" s="20">
        <v>13875502</v>
      </c>
      <c r="L11" s="20">
        <v>8096393</v>
      </c>
      <c r="M11" s="20">
        <v>42665239</v>
      </c>
      <c r="N11" s="20">
        <v>64637134</v>
      </c>
      <c r="O11" s="20">
        <v>-5843631</v>
      </c>
      <c r="P11" s="20">
        <v>49272795</v>
      </c>
      <c r="Q11" s="20">
        <v>6151592</v>
      </c>
      <c r="R11" s="20">
        <v>49580756</v>
      </c>
      <c r="S11" s="20"/>
      <c r="T11" s="20"/>
      <c r="U11" s="20"/>
      <c r="V11" s="20"/>
      <c r="W11" s="20">
        <v>-4839583</v>
      </c>
      <c r="X11" s="20">
        <v>361308790</v>
      </c>
      <c r="Y11" s="20">
        <v>-366148373</v>
      </c>
      <c r="Z11" s="21">
        <v>-101.33945897081551</v>
      </c>
      <c r="AA11" s="22">
        <v>502848234</v>
      </c>
    </row>
    <row r="12" spans="1:27" x14ac:dyDescent="0.25">
      <c r="A12" s="23" t="s">
        <v>41</v>
      </c>
      <c r="B12" s="17" t="s">
        <v>33</v>
      </c>
      <c r="C12" s="18">
        <v>1443269614</v>
      </c>
      <c r="D12" s="18"/>
      <c r="E12" s="19">
        <v>483507323</v>
      </c>
      <c r="F12" s="20">
        <v>533104658</v>
      </c>
      <c r="G12" s="24">
        <v>1415641528</v>
      </c>
      <c r="H12" s="24">
        <v>21171172</v>
      </c>
      <c r="I12" s="24">
        <v>29582647</v>
      </c>
      <c r="J12" s="20">
        <v>1466395347</v>
      </c>
      <c r="K12" s="24">
        <v>36074905</v>
      </c>
      <c r="L12" s="24">
        <v>109227949</v>
      </c>
      <c r="M12" s="20">
        <v>51849776</v>
      </c>
      <c r="N12" s="24">
        <v>197152630</v>
      </c>
      <c r="O12" s="24">
        <v>29363722</v>
      </c>
      <c r="P12" s="24">
        <v>23833534</v>
      </c>
      <c r="Q12" s="20">
        <v>39585721</v>
      </c>
      <c r="R12" s="24">
        <v>92782977</v>
      </c>
      <c r="S12" s="24"/>
      <c r="T12" s="20"/>
      <c r="U12" s="24"/>
      <c r="V12" s="24"/>
      <c r="W12" s="24">
        <v>1756330954</v>
      </c>
      <c r="X12" s="20">
        <v>523460796</v>
      </c>
      <c r="Y12" s="24">
        <v>1232870158</v>
      </c>
      <c r="Z12" s="25">
        <v>235.52292118548644</v>
      </c>
      <c r="AA12" s="26">
        <v>533104658</v>
      </c>
    </row>
    <row r="13" spans="1:27" x14ac:dyDescent="0.25">
      <c r="A13" s="23" t="s">
        <v>42</v>
      </c>
      <c r="B13" s="17" t="s">
        <v>33</v>
      </c>
      <c r="C13" s="18">
        <v>-14967891</v>
      </c>
      <c r="D13" s="18"/>
      <c r="E13" s="19">
        <v>-26769548</v>
      </c>
      <c r="F13" s="20">
        <v>-6347724</v>
      </c>
      <c r="G13" s="20">
        <v>-16492518</v>
      </c>
      <c r="H13" s="20"/>
      <c r="I13" s="20"/>
      <c r="J13" s="20">
        <v>-16492518</v>
      </c>
      <c r="K13" s="20"/>
      <c r="L13" s="20">
        <v>440</v>
      </c>
      <c r="M13" s="20"/>
      <c r="N13" s="20">
        <v>440</v>
      </c>
      <c r="O13" s="20"/>
      <c r="P13" s="20"/>
      <c r="Q13" s="20">
        <v>-14898188</v>
      </c>
      <c r="R13" s="20">
        <v>-14898188</v>
      </c>
      <c r="S13" s="20"/>
      <c r="T13" s="20"/>
      <c r="U13" s="20"/>
      <c r="V13" s="20"/>
      <c r="W13" s="20">
        <v>-31390266</v>
      </c>
      <c r="X13" s="20">
        <v>-6347724</v>
      </c>
      <c r="Y13" s="20">
        <v>-25042542</v>
      </c>
      <c r="Z13" s="21">
        <v>394.51214325008459</v>
      </c>
      <c r="AA13" s="22">
        <v>-6347724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1329760506</v>
      </c>
      <c r="D14" s="29">
        <f>SUM(D6:D13)</f>
        <v>0</v>
      </c>
      <c r="E14" s="30">
        <f t="shared" si="0"/>
        <v>-492779364</v>
      </c>
      <c r="F14" s="31">
        <f t="shared" si="0"/>
        <v>680013804</v>
      </c>
      <c r="G14" s="31">
        <f t="shared" si="0"/>
        <v>-3753674100</v>
      </c>
      <c r="H14" s="31">
        <f t="shared" si="0"/>
        <v>-364049712</v>
      </c>
      <c r="I14" s="31">
        <f t="shared" si="0"/>
        <v>-711862244</v>
      </c>
      <c r="J14" s="31">
        <f t="shared" si="0"/>
        <v>-4829586056</v>
      </c>
      <c r="K14" s="31">
        <f t="shared" si="0"/>
        <v>-58908890</v>
      </c>
      <c r="L14" s="31">
        <f t="shared" si="0"/>
        <v>-128864721</v>
      </c>
      <c r="M14" s="31">
        <f t="shared" si="0"/>
        <v>-188913956</v>
      </c>
      <c r="N14" s="31">
        <f t="shared" si="0"/>
        <v>-376687567</v>
      </c>
      <c r="O14" s="31">
        <f t="shared" si="0"/>
        <v>-167068948</v>
      </c>
      <c r="P14" s="31">
        <f t="shared" si="0"/>
        <v>-68427691</v>
      </c>
      <c r="Q14" s="31">
        <f t="shared" si="0"/>
        <v>292542247</v>
      </c>
      <c r="R14" s="31">
        <f t="shared" si="0"/>
        <v>57045608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-5149228015</v>
      </c>
      <c r="X14" s="31">
        <f t="shared" si="0"/>
        <v>1302029334</v>
      </c>
      <c r="Y14" s="31">
        <f t="shared" si="0"/>
        <v>-6451257349</v>
      </c>
      <c r="Z14" s="32">
        <f>+IF(X14&lt;&gt;0,+(Y14/X14)*100,0)</f>
        <v>-495.47711257632852</v>
      </c>
      <c r="AA14" s="33">
        <f>SUM(AA6:AA13)</f>
        <v>680013804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-25000</v>
      </c>
      <c r="D17" s="18"/>
      <c r="E17" s="19">
        <v>-25000</v>
      </c>
      <c r="F17" s="20">
        <v>-25000</v>
      </c>
      <c r="G17" s="20">
        <v>-25000</v>
      </c>
      <c r="H17" s="20"/>
      <c r="I17" s="20"/>
      <c r="J17" s="20">
        <v>-25000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-25000</v>
      </c>
      <c r="X17" s="20">
        <v>-18747</v>
      </c>
      <c r="Y17" s="20">
        <v>-6253</v>
      </c>
      <c r="Z17" s="21">
        <v>33.354670080546221</v>
      </c>
      <c r="AA17" s="22">
        <v>-25000</v>
      </c>
    </row>
    <row r="18" spans="1:27" x14ac:dyDescent="0.25">
      <c r="A18" s="23" t="s">
        <v>47</v>
      </c>
      <c r="B18" s="17" t="s">
        <v>33</v>
      </c>
      <c r="C18" s="18">
        <v>21757775202</v>
      </c>
      <c r="D18" s="18"/>
      <c r="E18" s="19">
        <v>13610717824</v>
      </c>
      <c r="F18" s="20">
        <v>19847187174</v>
      </c>
      <c r="G18" s="24">
        <v>21369658998</v>
      </c>
      <c r="H18" s="24">
        <v>258580677</v>
      </c>
      <c r="I18" s="24">
        <v>199750376</v>
      </c>
      <c r="J18" s="20">
        <v>21827990051</v>
      </c>
      <c r="K18" s="24">
        <v>326633636</v>
      </c>
      <c r="L18" s="24">
        <v>296867208</v>
      </c>
      <c r="M18" s="20">
        <v>336462499</v>
      </c>
      <c r="N18" s="24">
        <v>959963343</v>
      </c>
      <c r="O18" s="24">
        <v>92201489</v>
      </c>
      <c r="P18" s="24">
        <v>161101075</v>
      </c>
      <c r="Q18" s="20">
        <v>328072253</v>
      </c>
      <c r="R18" s="24">
        <v>581374817</v>
      </c>
      <c r="S18" s="24"/>
      <c r="T18" s="20"/>
      <c r="U18" s="24"/>
      <c r="V18" s="24"/>
      <c r="W18" s="24">
        <v>23369328211</v>
      </c>
      <c r="X18" s="20">
        <v>17847168401</v>
      </c>
      <c r="Y18" s="24">
        <v>5522159810</v>
      </c>
      <c r="Z18" s="25">
        <v>30.941377847314904</v>
      </c>
      <c r="AA18" s="26">
        <v>19847187174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3000000</v>
      </c>
      <c r="D22" s="18"/>
      <c r="E22" s="19">
        <v>-4596</v>
      </c>
      <c r="F22" s="20">
        <v>-1</v>
      </c>
      <c r="G22" s="20">
        <v>3000000</v>
      </c>
      <c r="H22" s="20"/>
      <c r="I22" s="20"/>
      <c r="J22" s="20">
        <v>3000000</v>
      </c>
      <c r="K22" s="20"/>
      <c r="L22" s="20"/>
      <c r="M22" s="20"/>
      <c r="N22" s="20"/>
      <c r="O22" s="20"/>
      <c r="P22" s="20"/>
      <c r="Q22" s="20">
        <v>-3000000</v>
      </c>
      <c r="R22" s="20">
        <v>-3000000</v>
      </c>
      <c r="S22" s="20"/>
      <c r="T22" s="20"/>
      <c r="U22" s="20"/>
      <c r="V22" s="20"/>
      <c r="W22" s="20"/>
      <c r="X22" s="20">
        <v>-1609</v>
      </c>
      <c r="Y22" s="20">
        <v>1609</v>
      </c>
      <c r="Z22" s="21">
        <v>-100</v>
      </c>
      <c r="AA22" s="22">
        <v>-1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21760750202</v>
      </c>
      <c r="D26" s="29">
        <f t="shared" ref="D26:Y26" si="1">SUM(D16:D25)</f>
        <v>0</v>
      </c>
      <c r="E26" s="35">
        <f t="shared" si="1"/>
        <v>13610688228</v>
      </c>
      <c r="F26" s="36">
        <f t="shared" si="1"/>
        <v>19847162173</v>
      </c>
      <c r="G26" s="36">
        <f t="shared" si="1"/>
        <v>21372633998</v>
      </c>
      <c r="H26" s="36">
        <f t="shared" si="1"/>
        <v>258580677</v>
      </c>
      <c r="I26" s="36">
        <f t="shared" si="1"/>
        <v>199750376</v>
      </c>
      <c r="J26" s="36">
        <f t="shared" si="1"/>
        <v>21830965051</v>
      </c>
      <c r="K26" s="36">
        <f t="shared" si="1"/>
        <v>326633636</v>
      </c>
      <c r="L26" s="36">
        <f t="shared" si="1"/>
        <v>296867208</v>
      </c>
      <c r="M26" s="36">
        <f t="shared" si="1"/>
        <v>336462499</v>
      </c>
      <c r="N26" s="36">
        <f t="shared" si="1"/>
        <v>959963343</v>
      </c>
      <c r="O26" s="36">
        <f t="shared" si="1"/>
        <v>92201489</v>
      </c>
      <c r="P26" s="36">
        <f t="shared" si="1"/>
        <v>161101075</v>
      </c>
      <c r="Q26" s="36">
        <f t="shared" si="1"/>
        <v>325072253</v>
      </c>
      <c r="R26" s="36">
        <f t="shared" si="1"/>
        <v>578374817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23369303211</v>
      </c>
      <c r="X26" s="36">
        <f t="shared" si="1"/>
        <v>17847148045</v>
      </c>
      <c r="Y26" s="36">
        <f t="shared" si="1"/>
        <v>5522155166</v>
      </c>
      <c r="Z26" s="37">
        <f>+IF(X26&lt;&gt;0,+(Y26/X26)*100,0)</f>
        <v>30.9413871172939</v>
      </c>
      <c r="AA26" s="38">
        <f>SUM(AA16:AA25)</f>
        <v>19847162173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23090510708</v>
      </c>
      <c r="D27" s="29">
        <f>+D14+D26</f>
        <v>0</v>
      </c>
      <c r="E27" s="30">
        <f t="shared" si="2"/>
        <v>13117908864</v>
      </c>
      <c r="F27" s="31">
        <f t="shared" si="2"/>
        <v>20527175977</v>
      </c>
      <c r="G27" s="31">
        <f t="shared" si="2"/>
        <v>17618959898</v>
      </c>
      <c r="H27" s="31">
        <f t="shared" si="2"/>
        <v>-105469035</v>
      </c>
      <c r="I27" s="31">
        <f t="shared" si="2"/>
        <v>-512111868</v>
      </c>
      <c r="J27" s="31">
        <f t="shared" si="2"/>
        <v>17001378995</v>
      </c>
      <c r="K27" s="31">
        <f t="shared" si="2"/>
        <v>267724746</v>
      </c>
      <c r="L27" s="31">
        <f t="shared" si="2"/>
        <v>168002487</v>
      </c>
      <c r="M27" s="31">
        <f t="shared" si="2"/>
        <v>147548543</v>
      </c>
      <c r="N27" s="31">
        <f t="shared" si="2"/>
        <v>583275776</v>
      </c>
      <c r="O27" s="31">
        <f t="shared" si="2"/>
        <v>-74867459</v>
      </c>
      <c r="P27" s="31">
        <f t="shared" si="2"/>
        <v>92673384</v>
      </c>
      <c r="Q27" s="31">
        <f t="shared" si="2"/>
        <v>617614500</v>
      </c>
      <c r="R27" s="31">
        <f t="shared" si="2"/>
        <v>635420425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18220075196</v>
      </c>
      <c r="X27" s="31">
        <f t="shared" si="2"/>
        <v>19149177379</v>
      </c>
      <c r="Y27" s="31">
        <f t="shared" si="2"/>
        <v>-929102183</v>
      </c>
      <c r="Z27" s="32">
        <f>+IF(X27&lt;&gt;0,+(Y27/X27)*100,0)</f>
        <v>-4.8519169498053873</v>
      </c>
      <c r="AA27" s="33">
        <f>+AA14+AA26</f>
        <v>20527175977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48917241</v>
      </c>
      <c r="D32" s="18"/>
      <c r="E32" s="19">
        <v>29119783</v>
      </c>
      <c r="F32" s="20">
        <v>74026280</v>
      </c>
      <c r="G32" s="20">
        <v>16629645</v>
      </c>
      <c r="H32" s="20">
        <v>11489</v>
      </c>
      <c r="I32" s="20">
        <v>197238</v>
      </c>
      <c r="J32" s="20">
        <v>16838372</v>
      </c>
      <c r="K32" s="20">
        <v>240976</v>
      </c>
      <c r="L32" s="20">
        <v>174896</v>
      </c>
      <c r="M32" s="20">
        <v>32536426</v>
      </c>
      <c r="N32" s="20">
        <v>32952298</v>
      </c>
      <c r="O32" s="20">
        <v>128884</v>
      </c>
      <c r="P32" s="20">
        <v>-6416446</v>
      </c>
      <c r="Q32" s="20">
        <v>-4140761</v>
      </c>
      <c r="R32" s="20">
        <v>-10428323</v>
      </c>
      <c r="S32" s="20"/>
      <c r="T32" s="20"/>
      <c r="U32" s="20"/>
      <c r="V32" s="20"/>
      <c r="W32" s="20">
        <v>39362347</v>
      </c>
      <c r="X32" s="20">
        <v>72824309</v>
      </c>
      <c r="Y32" s="20">
        <v>-33461962</v>
      </c>
      <c r="Z32" s="21">
        <v>-45.948890500286105</v>
      </c>
      <c r="AA32" s="22">
        <v>74026280</v>
      </c>
    </row>
    <row r="33" spans="1:27" x14ac:dyDescent="0.25">
      <c r="A33" s="23" t="s">
        <v>61</v>
      </c>
      <c r="B33" s="17" t="s">
        <v>33</v>
      </c>
      <c r="C33" s="18">
        <v>1759056830</v>
      </c>
      <c r="D33" s="18"/>
      <c r="E33" s="19">
        <v>317729165</v>
      </c>
      <c r="F33" s="20">
        <v>898396530</v>
      </c>
      <c r="G33" s="20">
        <v>1669240131</v>
      </c>
      <c r="H33" s="20">
        <v>265438382</v>
      </c>
      <c r="I33" s="20">
        <v>32003479</v>
      </c>
      <c r="J33" s="20">
        <v>1966681992</v>
      </c>
      <c r="K33" s="20">
        <v>-6052432</v>
      </c>
      <c r="L33" s="20">
        <v>151856506</v>
      </c>
      <c r="M33" s="20">
        <v>-37273362</v>
      </c>
      <c r="N33" s="20">
        <v>108530712</v>
      </c>
      <c r="O33" s="20">
        <v>15681232</v>
      </c>
      <c r="P33" s="20">
        <v>-153468334</v>
      </c>
      <c r="Q33" s="20">
        <v>60041384</v>
      </c>
      <c r="R33" s="20">
        <v>-77745718</v>
      </c>
      <c r="S33" s="20"/>
      <c r="T33" s="20"/>
      <c r="U33" s="20"/>
      <c r="V33" s="20"/>
      <c r="W33" s="20">
        <v>1997466986</v>
      </c>
      <c r="X33" s="20">
        <v>877120139</v>
      </c>
      <c r="Y33" s="20">
        <v>1120346847</v>
      </c>
      <c r="Z33" s="21">
        <v>127.73014746615002</v>
      </c>
      <c r="AA33" s="22">
        <v>898396530</v>
      </c>
    </row>
    <row r="34" spans="1:27" x14ac:dyDescent="0.25">
      <c r="A34" s="23" t="s">
        <v>62</v>
      </c>
      <c r="B34" s="17" t="s">
        <v>33</v>
      </c>
      <c r="C34" s="18">
        <v>-2592194908</v>
      </c>
      <c r="D34" s="18"/>
      <c r="E34" s="19">
        <v>14198638</v>
      </c>
      <c r="F34" s="20">
        <v>-292023466</v>
      </c>
      <c r="G34" s="20">
        <v>-2394005097</v>
      </c>
      <c r="H34" s="20">
        <v>-211620916</v>
      </c>
      <c r="I34" s="20">
        <v>-201220469</v>
      </c>
      <c r="J34" s="20">
        <v>-2806846482</v>
      </c>
      <c r="K34" s="20">
        <v>-3144328</v>
      </c>
      <c r="L34" s="20">
        <v>-226134463</v>
      </c>
      <c r="M34" s="20">
        <v>-120788642</v>
      </c>
      <c r="N34" s="20">
        <v>-350067433</v>
      </c>
      <c r="O34" s="20">
        <v>-216513837</v>
      </c>
      <c r="P34" s="20">
        <v>-65904234</v>
      </c>
      <c r="Q34" s="20">
        <v>-110245528</v>
      </c>
      <c r="R34" s="20">
        <v>-392663599</v>
      </c>
      <c r="S34" s="20"/>
      <c r="T34" s="20"/>
      <c r="U34" s="20"/>
      <c r="V34" s="20"/>
      <c r="W34" s="20">
        <v>-3549577514</v>
      </c>
      <c r="X34" s="20">
        <v>-279460951</v>
      </c>
      <c r="Y34" s="20">
        <v>-3270116563</v>
      </c>
      <c r="Z34" s="21">
        <v>1170.1515189504955</v>
      </c>
      <c r="AA34" s="22">
        <v>-292023466</v>
      </c>
    </row>
    <row r="35" spans="1:27" x14ac:dyDescent="0.25">
      <c r="A35" s="23" t="s">
        <v>63</v>
      </c>
      <c r="B35" s="17" t="s">
        <v>33</v>
      </c>
      <c r="C35" s="18">
        <v>9222465</v>
      </c>
      <c r="D35" s="18"/>
      <c r="E35" s="19"/>
      <c r="F35" s="20"/>
      <c r="G35" s="20">
        <v>9154122</v>
      </c>
      <c r="H35" s="20">
        <v>343395</v>
      </c>
      <c r="I35" s="20"/>
      <c r="J35" s="20">
        <v>9497517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9497517</v>
      </c>
      <c r="X35" s="20"/>
      <c r="Y35" s="20">
        <v>9497517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195346643</v>
      </c>
      <c r="D36" s="18"/>
      <c r="E36" s="19">
        <v>656210882</v>
      </c>
      <c r="F36" s="20">
        <v>588430047</v>
      </c>
      <c r="G36" s="20">
        <v>210609546</v>
      </c>
      <c r="H36" s="20">
        <v>962255</v>
      </c>
      <c r="I36" s="20">
        <v>2374241</v>
      </c>
      <c r="J36" s="20">
        <v>213946042</v>
      </c>
      <c r="K36" s="20">
        <v>1607656</v>
      </c>
      <c r="L36" s="20">
        <v>-13766585</v>
      </c>
      <c r="M36" s="20">
        <v>-2136676</v>
      </c>
      <c r="N36" s="20">
        <v>-14295605</v>
      </c>
      <c r="O36" s="20">
        <v>1609898</v>
      </c>
      <c r="P36" s="20">
        <v>2355058</v>
      </c>
      <c r="Q36" s="20">
        <v>2067591</v>
      </c>
      <c r="R36" s="20">
        <v>6032547</v>
      </c>
      <c r="S36" s="20"/>
      <c r="T36" s="20"/>
      <c r="U36" s="20"/>
      <c r="V36" s="20"/>
      <c r="W36" s="20">
        <v>205682984</v>
      </c>
      <c r="X36" s="20">
        <v>476263963</v>
      </c>
      <c r="Y36" s="20">
        <v>-270580979</v>
      </c>
      <c r="Z36" s="21">
        <v>-56.813238040435152</v>
      </c>
      <c r="AA36" s="22">
        <v>588430047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-579651729</v>
      </c>
      <c r="D38" s="29">
        <f t="shared" ref="D38:Y38" si="3">SUM(D30:D37)</f>
        <v>0</v>
      </c>
      <c r="E38" s="30">
        <f t="shared" si="3"/>
        <v>1017258468</v>
      </c>
      <c r="F38" s="31">
        <f t="shared" si="3"/>
        <v>1268829391</v>
      </c>
      <c r="G38" s="31">
        <f t="shared" si="3"/>
        <v>-488371653</v>
      </c>
      <c r="H38" s="31">
        <f t="shared" si="3"/>
        <v>55134605</v>
      </c>
      <c r="I38" s="31">
        <f t="shared" si="3"/>
        <v>-166645511</v>
      </c>
      <c r="J38" s="31">
        <f t="shared" si="3"/>
        <v>-599882559</v>
      </c>
      <c r="K38" s="31">
        <f t="shared" si="3"/>
        <v>-7348128</v>
      </c>
      <c r="L38" s="31">
        <f t="shared" si="3"/>
        <v>-87869646</v>
      </c>
      <c r="M38" s="31">
        <f t="shared" si="3"/>
        <v>-127662254</v>
      </c>
      <c r="N38" s="31">
        <f t="shared" si="3"/>
        <v>-222880028</v>
      </c>
      <c r="O38" s="31">
        <f t="shared" si="3"/>
        <v>-199093823</v>
      </c>
      <c r="P38" s="31">
        <f t="shared" si="3"/>
        <v>-223433956</v>
      </c>
      <c r="Q38" s="31">
        <f t="shared" si="3"/>
        <v>-52277314</v>
      </c>
      <c r="R38" s="31">
        <f t="shared" si="3"/>
        <v>-474805093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-1297567680</v>
      </c>
      <c r="X38" s="31">
        <f t="shared" si="3"/>
        <v>1146747460</v>
      </c>
      <c r="Y38" s="31">
        <f t="shared" si="3"/>
        <v>-2444315140</v>
      </c>
      <c r="Z38" s="32">
        <f>+IF(X38&lt;&gt;0,+(Y38/X38)*100,0)</f>
        <v>-213.151999482083</v>
      </c>
      <c r="AA38" s="33">
        <f>SUM(AA30:AA37)</f>
        <v>1268829391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1768546536</v>
      </c>
      <c r="D40" s="18"/>
      <c r="E40" s="19">
        <v>590065103</v>
      </c>
      <c r="F40" s="20">
        <v>598748</v>
      </c>
      <c r="G40" s="20">
        <v>-80692965</v>
      </c>
      <c r="H40" s="20">
        <v>509606725</v>
      </c>
      <c r="I40" s="20">
        <v>-15358634</v>
      </c>
      <c r="J40" s="20">
        <v>413555126</v>
      </c>
      <c r="K40" s="20">
        <v>-17030824</v>
      </c>
      <c r="L40" s="20">
        <v>-16834207</v>
      </c>
      <c r="M40" s="20"/>
      <c r="N40" s="20">
        <v>-33865031</v>
      </c>
      <c r="O40" s="20">
        <v>-33909350</v>
      </c>
      <c r="P40" s="20">
        <v>-14087182</v>
      </c>
      <c r="Q40" s="20">
        <v>-11499948</v>
      </c>
      <c r="R40" s="20">
        <v>-59496480</v>
      </c>
      <c r="S40" s="20"/>
      <c r="T40" s="20"/>
      <c r="U40" s="20"/>
      <c r="V40" s="20"/>
      <c r="W40" s="20">
        <v>320193615</v>
      </c>
      <c r="X40" s="20">
        <v>598748</v>
      </c>
      <c r="Y40" s="20">
        <v>319594867</v>
      </c>
      <c r="Z40" s="21">
        <v>53377.191573082499</v>
      </c>
      <c r="AA40" s="22">
        <v>598748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6982327</v>
      </c>
      <c r="D42" s="18"/>
      <c r="E42" s="19">
        <v>10335125</v>
      </c>
      <c r="F42" s="20">
        <v>6982327</v>
      </c>
      <c r="G42" s="20"/>
      <c r="H42" s="20">
        <v>6982327</v>
      </c>
      <c r="I42" s="20"/>
      <c r="J42" s="20">
        <v>6982327</v>
      </c>
      <c r="K42" s="20"/>
      <c r="L42" s="20"/>
      <c r="M42" s="20"/>
      <c r="N42" s="20"/>
      <c r="O42" s="20"/>
      <c r="P42" s="20">
        <v>168758339</v>
      </c>
      <c r="Q42" s="20"/>
      <c r="R42" s="20">
        <v>168758339</v>
      </c>
      <c r="S42" s="20"/>
      <c r="T42" s="20"/>
      <c r="U42" s="20"/>
      <c r="V42" s="20"/>
      <c r="W42" s="20">
        <v>175740666</v>
      </c>
      <c r="X42" s="20">
        <v>6982327</v>
      </c>
      <c r="Y42" s="20">
        <v>168758339</v>
      </c>
      <c r="Z42" s="21">
        <v>2416.93548583445</v>
      </c>
      <c r="AA42" s="22">
        <v>6982327</v>
      </c>
    </row>
    <row r="43" spans="1:27" x14ac:dyDescent="0.25">
      <c r="A43" s="23" t="s">
        <v>69</v>
      </c>
      <c r="B43" s="17" t="s">
        <v>33</v>
      </c>
      <c r="C43" s="18">
        <v>19467265</v>
      </c>
      <c r="D43" s="18"/>
      <c r="E43" s="19"/>
      <c r="F43" s="20"/>
      <c r="G43" s="20">
        <v>17930047</v>
      </c>
      <c r="H43" s="20">
        <v>1785996</v>
      </c>
      <c r="I43" s="20"/>
      <c r="J43" s="20">
        <v>19716043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19716043</v>
      </c>
      <c r="X43" s="20"/>
      <c r="Y43" s="20">
        <v>19716043</v>
      </c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1794996128</v>
      </c>
      <c r="D44" s="29">
        <f t="shared" ref="D44:Y44" si="4">SUM(D40:D43)</f>
        <v>0</v>
      </c>
      <c r="E44" s="35">
        <f t="shared" si="4"/>
        <v>600400228</v>
      </c>
      <c r="F44" s="36">
        <f t="shared" si="4"/>
        <v>7581075</v>
      </c>
      <c r="G44" s="36">
        <f t="shared" si="4"/>
        <v>-62762918</v>
      </c>
      <c r="H44" s="36">
        <f t="shared" si="4"/>
        <v>518375048</v>
      </c>
      <c r="I44" s="36">
        <f t="shared" si="4"/>
        <v>-15358634</v>
      </c>
      <c r="J44" s="36">
        <f t="shared" si="4"/>
        <v>440253496</v>
      </c>
      <c r="K44" s="36">
        <f t="shared" si="4"/>
        <v>-17030824</v>
      </c>
      <c r="L44" s="36">
        <f t="shared" si="4"/>
        <v>-16834207</v>
      </c>
      <c r="M44" s="36">
        <f t="shared" si="4"/>
        <v>0</v>
      </c>
      <c r="N44" s="36">
        <f t="shared" si="4"/>
        <v>-33865031</v>
      </c>
      <c r="O44" s="36">
        <f t="shared" si="4"/>
        <v>-33909350</v>
      </c>
      <c r="P44" s="36">
        <f t="shared" si="4"/>
        <v>154671157</v>
      </c>
      <c r="Q44" s="36">
        <f t="shared" si="4"/>
        <v>-11499948</v>
      </c>
      <c r="R44" s="36">
        <f t="shared" si="4"/>
        <v>109261859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515650324</v>
      </c>
      <c r="X44" s="36">
        <f t="shared" si="4"/>
        <v>7581075</v>
      </c>
      <c r="Y44" s="36">
        <f t="shared" si="4"/>
        <v>508069249</v>
      </c>
      <c r="Z44" s="37">
        <f>+IF(X44&lt;&gt;0,+(Y44/X44)*100,0)</f>
        <v>6701.8100863004265</v>
      </c>
      <c r="AA44" s="38">
        <f>SUM(AA40:AA43)</f>
        <v>7581075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1215344399</v>
      </c>
      <c r="D45" s="29">
        <f>+D38+D44</f>
        <v>0</v>
      </c>
      <c r="E45" s="30">
        <f t="shared" si="5"/>
        <v>1617658696</v>
      </c>
      <c r="F45" s="31">
        <f t="shared" si="5"/>
        <v>1276410466</v>
      </c>
      <c r="G45" s="31">
        <f t="shared" si="5"/>
        <v>-551134571</v>
      </c>
      <c r="H45" s="31">
        <f t="shared" si="5"/>
        <v>573509653</v>
      </c>
      <c r="I45" s="31">
        <f t="shared" si="5"/>
        <v>-182004145</v>
      </c>
      <c r="J45" s="31">
        <f t="shared" si="5"/>
        <v>-159629063</v>
      </c>
      <c r="K45" s="31">
        <f t="shared" si="5"/>
        <v>-24378952</v>
      </c>
      <c r="L45" s="31">
        <f t="shared" si="5"/>
        <v>-104703853</v>
      </c>
      <c r="M45" s="31">
        <f t="shared" si="5"/>
        <v>-127662254</v>
      </c>
      <c r="N45" s="31">
        <f t="shared" si="5"/>
        <v>-256745059</v>
      </c>
      <c r="O45" s="31">
        <f t="shared" si="5"/>
        <v>-233003173</v>
      </c>
      <c r="P45" s="31">
        <f t="shared" si="5"/>
        <v>-68762799</v>
      </c>
      <c r="Q45" s="31">
        <f t="shared" si="5"/>
        <v>-63777262</v>
      </c>
      <c r="R45" s="31">
        <f t="shared" si="5"/>
        <v>-365543234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-781917356</v>
      </c>
      <c r="X45" s="31">
        <f t="shared" si="5"/>
        <v>1154328535</v>
      </c>
      <c r="Y45" s="31">
        <f t="shared" si="5"/>
        <v>-1936245891</v>
      </c>
      <c r="Z45" s="32">
        <f>+IF(X45&lt;&gt;0,+(Y45/X45)*100,0)</f>
        <v>-167.73785211850455</v>
      </c>
      <c r="AA45" s="33">
        <f>+AA38+AA44</f>
        <v>1276410466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21875166309</v>
      </c>
      <c r="D46" s="42">
        <f t="shared" si="6"/>
        <v>0</v>
      </c>
      <c r="E46" s="43">
        <f t="shared" si="6"/>
        <v>11500250168</v>
      </c>
      <c r="F46" s="44">
        <f t="shared" si="6"/>
        <v>19250765511</v>
      </c>
      <c r="G46" s="44">
        <f t="shared" si="6"/>
        <v>18170094469</v>
      </c>
      <c r="H46" s="44">
        <f t="shared" si="6"/>
        <v>-678978688</v>
      </c>
      <c r="I46" s="44">
        <f t="shared" si="6"/>
        <v>-330107723</v>
      </c>
      <c r="J46" s="44">
        <f t="shared" si="6"/>
        <v>17161008058</v>
      </c>
      <c r="K46" s="44">
        <f t="shared" si="6"/>
        <v>292103698</v>
      </c>
      <c r="L46" s="44">
        <f t="shared" si="6"/>
        <v>272706340</v>
      </c>
      <c r="M46" s="44">
        <f t="shared" si="6"/>
        <v>275210797</v>
      </c>
      <c r="N46" s="44">
        <f t="shared" si="6"/>
        <v>840020835</v>
      </c>
      <c r="O46" s="44">
        <f t="shared" si="6"/>
        <v>158135714</v>
      </c>
      <c r="P46" s="44">
        <f t="shared" si="6"/>
        <v>161436183</v>
      </c>
      <c r="Q46" s="44">
        <f t="shared" si="6"/>
        <v>681391762</v>
      </c>
      <c r="R46" s="44">
        <f t="shared" si="6"/>
        <v>1000963659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19001992552</v>
      </c>
      <c r="X46" s="44">
        <f t="shared" si="6"/>
        <v>17994848844</v>
      </c>
      <c r="Y46" s="44">
        <f t="shared" si="6"/>
        <v>1007143708</v>
      </c>
      <c r="Z46" s="45">
        <f>+IF(X46&lt;&gt;0,+(Y46/X46)*100,0)</f>
        <v>5.5968445010629289</v>
      </c>
      <c r="AA46" s="46">
        <f>+AA27-AA45</f>
        <v>19250765511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-2326919564</v>
      </c>
      <c r="D48" s="18"/>
      <c r="E48" s="19">
        <v>2131521125</v>
      </c>
      <c r="F48" s="20">
        <v>7651646</v>
      </c>
      <c r="G48" s="20">
        <v>-6079899948</v>
      </c>
      <c r="H48" s="20">
        <v>355150954</v>
      </c>
      <c r="I48" s="20">
        <v>-501694588</v>
      </c>
      <c r="J48" s="20">
        <v>-6226443582</v>
      </c>
      <c r="K48" s="20">
        <v>88884071</v>
      </c>
      <c r="L48" s="20">
        <v>-712162637</v>
      </c>
      <c r="M48" s="20">
        <v>42997705</v>
      </c>
      <c r="N48" s="20">
        <v>-580280861</v>
      </c>
      <c r="O48" s="20">
        <v>-230394873</v>
      </c>
      <c r="P48" s="20">
        <v>46275336</v>
      </c>
      <c r="Q48" s="20">
        <v>230743465</v>
      </c>
      <c r="R48" s="20">
        <v>46623928</v>
      </c>
      <c r="S48" s="20"/>
      <c r="T48" s="20"/>
      <c r="U48" s="20"/>
      <c r="V48" s="20"/>
      <c r="W48" s="20">
        <v>-6760100515</v>
      </c>
      <c r="X48" s="20">
        <v>617556290</v>
      </c>
      <c r="Y48" s="20">
        <v>-7377656805</v>
      </c>
      <c r="Z48" s="47">
        <v>-1194.6533335447041</v>
      </c>
      <c r="AA48" s="22">
        <v>7651646</v>
      </c>
    </row>
    <row r="49" spans="1:27" x14ac:dyDescent="0.25">
      <c r="A49" s="23" t="s">
        <v>75</v>
      </c>
      <c r="B49" s="17" t="s">
        <v>33</v>
      </c>
      <c r="C49" s="18">
        <v>-15794429</v>
      </c>
      <c r="D49" s="18"/>
      <c r="E49" s="19"/>
      <c r="F49" s="20"/>
      <c r="G49" s="20">
        <v>-7898273</v>
      </c>
      <c r="H49" s="20">
        <v>-7896156</v>
      </c>
      <c r="I49" s="20"/>
      <c r="J49" s="20">
        <v>-15794429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-15794429</v>
      </c>
      <c r="X49" s="20"/>
      <c r="Y49" s="20">
        <v>-15794429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-2342713993</v>
      </c>
      <c r="D51" s="50">
        <f t="shared" ref="D51:Y51" si="7">SUM(D48:D50)</f>
        <v>0</v>
      </c>
      <c r="E51" s="51">
        <f t="shared" si="7"/>
        <v>2131521125</v>
      </c>
      <c r="F51" s="52">
        <f t="shared" si="7"/>
        <v>7651646</v>
      </c>
      <c r="G51" s="52">
        <f t="shared" si="7"/>
        <v>-6087798221</v>
      </c>
      <c r="H51" s="52">
        <f t="shared" si="7"/>
        <v>347254798</v>
      </c>
      <c r="I51" s="52">
        <f t="shared" si="7"/>
        <v>-501694588</v>
      </c>
      <c r="J51" s="52">
        <f t="shared" si="7"/>
        <v>-6242238011</v>
      </c>
      <c r="K51" s="52">
        <f t="shared" si="7"/>
        <v>88884071</v>
      </c>
      <c r="L51" s="52">
        <f t="shared" si="7"/>
        <v>-712162637</v>
      </c>
      <c r="M51" s="52">
        <f t="shared" si="7"/>
        <v>42997705</v>
      </c>
      <c r="N51" s="52">
        <f t="shared" si="7"/>
        <v>-580280861</v>
      </c>
      <c r="O51" s="52">
        <f t="shared" si="7"/>
        <v>-230394873</v>
      </c>
      <c r="P51" s="52">
        <f t="shared" si="7"/>
        <v>46275336</v>
      </c>
      <c r="Q51" s="52">
        <f t="shared" si="7"/>
        <v>230743465</v>
      </c>
      <c r="R51" s="52">
        <f t="shared" si="7"/>
        <v>46623928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-6775894944</v>
      </c>
      <c r="X51" s="52">
        <f t="shared" si="7"/>
        <v>617556290</v>
      </c>
      <c r="Y51" s="52">
        <f t="shared" si="7"/>
        <v>-7393451234</v>
      </c>
      <c r="Z51" s="53">
        <f>+IF(X51&lt;&gt;0,+(Y51/X51)*100,0)</f>
        <v>-1197.2109026692935</v>
      </c>
      <c r="AA51" s="54">
        <f>SUM(AA48:AA50)</f>
        <v>7651646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963B4E2-942A-4583-8D3A-B3BA1ED5C703}"/>
</file>

<file path=customXml/itemProps2.xml><?xml version="1.0" encoding="utf-8"?>
<ds:datastoreItem xmlns:ds="http://schemas.openxmlformats.org/officeDocument/2006/customXml" ds:itemID="{8082482D-32EF-49EB-BCF1-07F866674795}"/>
</file>

<file path=customXml/itemProps3.xml><?xml version="1.0" encoding="utf-8"?>
<ds:datastoreItem xmlns:ds="http://schemas.openxmlformats.org/officeDocument/2006/customXml" ds:itemID="{6629F2FF-E50C-477B-A0C1-D2507CB449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2026-05-12T10:49:42Z</dcterms:created>
  <dcterms:modified xsi:type="dcterms:W3CDTF">2026-05-12T10:51:33Z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